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16521FAF-05DE-4899-BAC4-C73D369040AA}" xr6:coauthVersionLast="47" xr6:coauthVersionMax="47" xr10:uidLastSave="{00000000-0000-0000-0000-000000000000}"/>
  <workbookProtection workbookAlgorithmName="SHA-512" workbookHashValue="p0sPfGlSnbuaWKoS+GoFQRvC5N8L3WMHi8YSdKGPIiVFOVFCr6BPu8rGEF6PsjL90rCTKJDPVUq3UJzv4LU2Tw==" workbookSaltValue="S7wRWybjH6W1CqBpiTvCXQ==" workbookSpinCount="100000" lockStructure="1"/>
  <bookViews>
    <workbookView xWindow="-120" yWindow="-120" windowWidth="29040" windowHeight="15990" xr2:uid="{00000000-000D-0000-FFFF-FFFF00000000}"/>
  </bookViews>
  <sheets>
    <sheet name="CPT" sheetId="1" r:id="rId1"/>
    <sheet name="Summary" sheetId="3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0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1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N26" i="2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V13" i="2"/>
  <c r="V26" i="2" s="1"/>
  <c r="V45" i="2" s="1"/>
  <c r="U13" i="2"/>
  <c r="U26" i="2" s="1"/>
  <c r="U45" i="2" s="1"/>
  <c r="T13" i="2"/>
  <c r="T26" i="2" s="1"/>
  <c r="S13" i="2"/>
  <c r="S26" i="2" s="1"/>
  <c r="S45" i="2" s="1"/>
  <c r="R13" i="2"/>
  <c r="R26" i="2" s="1"/>
  <c r="R45" i="2" s="1"/>
  <c r="Q13" i="2"/>
  <c r="Q26" i="2" s="1"/>
  <c r="Q45" i="2" s="1"/>
  <c r="P13" i="2"/>
  <c r="P26" i="2" s="1"/>
  <c r="P45" i="2" s="1"/>
  <c r="O13" i="2"/>
  <c r="N13" i="2"/>
  <c r="M13" i="2"/>
  <c r="M26" i="2" s="1"/>
  <c r="M45" i="2" s="1"/>
  <c r="L13" i="2"/>
  <c r="L26" i="2" s="1"/>
  <c r="K13" i="2"/>
  <c r="K26" i="2" s="1"/>
  <c r="K45" i="2" s="1"/>
  <c r="J13" i="2"/>
  <c r="J26" i="2" s="1"/>
  <c r="J45" i="2" s="1"/>
  <c r="I13" i="2"/>
  <c r="H13" i="2"/>
  <c r="H26" i="2" s="1"/>
  <c r="H45" i="2" s="1"/>
  <c r="G13" i="2"/>
  <c r="G26" i="2" s="1"/>
  <c r="G45" i="2" s="1"/>
  <c r="F13" i="2"/>
  <c r="F26" i="2" s="1"/>
  <c r="F45" i="2" s="1"/>
  <c r="E13" i="2"/>
  <c r="E26" i="2" s="1"/>
  <c r="E45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4" i="3"/>
  <c r="V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X44" i="3" s="1"/>
  <c r="Z44" i="3" s="1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Y26" i="3"/>
  <c r="Y45" i="3" s="1"/>
  <c r="I26" i="3"/>
  <c r="I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V45" i="3" s="1"/>
  <c r="U13" i="3"/>
  <c r="U26" i="3" s="1"/>
  <c r="T13" i="3"/>
  <c r="T26" i="3" s="1"/>
  <c r="S13" i="3"/>
  <c r="S26" i="3" s="1"/>
  <c r="R13" i="3"/>
  <c r="R26" i="3" s="1"/>
  <c r="Q13" i="3"/>
  <c r="Q26" i="3" s="1"/>
  <c r="Q45" i="3" s="1"/>
  <c r="P13" i="3"/>
  <c r="P26" i="3" s="1"/>
  <c r="P45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J26" i="3" s="1"/>
  <c r="I13" i="3"/>
  <c r="H13" i="3"/>
  <c r="H26" i="3" s="1"/>
  <c r="H45" i="3" s="1"/>
  <c r="G13" i="3"/>
  <c r="G26" i="3" s="1"/>
  <c r="F13" i="3"/>
  <c r="F26" i="3" s="1"/>
  <c r="F45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O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V26" i="4"/>
  <c r="V45" i="4" s="1"/>
  <c r="F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W26" i="4" s="1"/>
  <c r="V13" i="4"/>
  <c r="U13" i="4"/>
  <c r="U26" i="4" s="1"/>
  <c r="U45" i="4" s="1"/>
  <c r="T13" i="4"/>
  <c r="T26" i="4" s="1"/>
  <c r="T45" i="4" s="1"/>
  <c r="S13" i="4"/>
  <c r="S26" i="4" s="1"/>
  <c r="R13" i="4"/>
  <c r="R26" i="4" s="1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L26" i="4" s="1"/>
  <c r="L45" i="4" s="1"/>
  <c r="K13" i="4"/>
  <c r="K26" i="4" s="1"/>
  <c r="J13" i="4"/>
  <c r="J26" i="4" s="1"/>
  <c r="J45" i="4" s="1"/>
  <c r="I13" i="4"/>
  <c r="I26" i="4" s="1"/>
  <c r="H13" i="4"/>
  <c r="H26" i="4" s="1"/>
  <c r="G13" i="4"/>
  <c r="G26" i="4" s="1"/>
  <c r="F13" i="4"/>
  <c r="E13" i="4"/>
  <c r="E26" i="4" s="1"/>
  <c r="E45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K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I26" i="5"/>
  <c r="I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W13" i="5"/>
  <c r="W26" i="5" s="1"/>
  <c r="V13" i="5"/>
  <c r="V26" i="5" s="1"/>
  <c r="V45" i="5" s="1"/>
  <c r="U13" i="5"/>
  <c r="U26" i="5" s="1"/>
  <c r="T13" i="5"/>
  <c r="T26" i="5" s="1"/>
  <c r="T45" i="5" s="1"/>
  <c r="S13" i="5"/>
  <c r="S26" i="5" s="1"/>
  <c r="R13" i="5"/>
  <c r="R26" i="5" s="1"/>
  <c r="R45" i="5" s="1"/>
  <c r="Q13" i="5"/>
  <c r="Q26" i="5" s="1"/>
  <c r="Q45" i="5" s="1"/>
  <c r="P13" i="5"/>
  <c r="P26" i="5" s="1"/>
  <c r="P45" i="5" s="1"/>
  <c r="O13" i="5"/>
  <c r="O26" i="5" s="1"/>
  <c r="N13" i="5"/>
  <c r="N26" i="5" s="1"/>
  <c r="N45" i="5" s="1"/>
  <c r="M13" i="5"/>
  <c r="M26" i="5" s="1"/>
  <c r="L13" i="5"/>
  <c r="L26" i="5" s="1"/>
  <c r="L45" i="5" s="1"/>
  <c r="K13" i="5"/>
  <c r="K26" i="5" s="1"/>
  <c r="J13" i="5"/>
  <c r="I13" i="5"/>
  <c r="H13" i="5"/>
  <c r="H26" i="5" s="1"/>
  <c r="H45" i="5" s="1"/>
  <c r="G13" i="5"/>
  <c r="G26" i="5" s="1"/>
  <c r="F13" i="5"/>
  <c r="F26" i="5" s="1"/>
  <c r="F45" i="5" s="1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X26" i="6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W13" i="6"/>
  <c r="W26" i="6" s="1"/>
  <c r="V13" i="6"/>
  <c r="V26" i="6" s="1"/>
  <c r="V45" i="6" s="1"/>
  <c r="U13" i="6"/>
  <c r="U26" i="6" s="1"/>
  <c r="U45" i="6" s="1"/>
  <c r="T13" i="6"/>
  <c r="T26" i="6" s="1"/>
  <c r="T45" i="6" s="1"/>
  <c r="S13" i="6"/>
  <c r="S26" i="6" s="1"/>
  <c r="R13" i="6"/>
  <c r="R26" i="6" s="1"/>
  <c r="Q13" i="6"/>
  <c r="P13" i="6"/>
  <c r="P26" i="6" s="1"/>
  <c r="O13" i="6"/>
  <c r="O26" i="6" s="1"/>
  <c r="O45" i="6" s="1"/>
  <c r="N13" i="6"/>
  <c r="M13" i="6"/>
  <c r="M26" i="6" s="1"/>
  <c r="M45" i="6" s="1"/>
  <c r="L13" i="6"/>
  <c r="L26" i="6" s="1"/>
  <c r="L45" i="6" s="1"/>
  <c r="K13" i="6"/>
  <c r="K26" i="6" s="1"/>
  <c r="J13" i="6"/>
  <c r="J26" i="6" s="1"/>
  <c r="I13" i="6"/>
  <c r="H13" i="6"/>
  <c r="H26" i="6" s="1"/>
  <c r="G13" i="6"/>
  <c r="G26" i="6" s="1"/>
  <c r="G45" i="6" s="1"/>
  <c r="F13" i="6"/>
  <c r="E13" i="6"/>
  <c r="E26" i="6" s="1"/>
  <c r="E45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Z37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Z13" i="7" s="1"/>
  <c r="W13" i="7"/>
  <c r="W26" i="7" s="1"/>
  <c r="V13" i="7"/>
  <c r="V26" i="7" s="1"/>
  <c r="U13" i="7"/>
  <c r="U26" i="7" s="1"/>
  <c r="T13" i="7"/>
  <c r="T26" i="7" s="1"/>
  <c r="T45" i="7" s="1"/>
  <c r="S13" i="7"/>
  <c r="S26" i="7" s="1"/>
  <c r="S45" i="7" s="1"/>
  <c r="R13" i="7"/>
  <c r="R26" i="7" s="1"/>
  <c r="R45" i="7" s="1"/>
  <c r="Q13" i="7"/>
  <c r="Q26" i="7" s="1"/>
  <c r="Q45" i="7" s="1"/>
  <c r="P13" i="7"/>
  <c r="P26" i="7" s="1"/>
  <c r="P45" i="7" s="1"/>
  <c r="O13" i="7"/>
  <c r="O26" i="7" s="1"/>
  <c r="O45" i="7" s="1"/>
  <c r="N13" i="7"/>
  <c r="N26" i="7" s="1"/>
  <c r="M13" i="7"/>
  <c r="M26" i="7" s="1"/>
  <c r="L13" i="7"/>
  <c r="L26" i="7" s="1"/>
  <c r="L45" i="7" s="1"/>
  <c r="K13" i="7"/>
  <c r="J13" i="7"/>
  <c r="J26" i="7" s="1"/>
  <c r="J45" i="7" s="1"/>
  <c r="I13" i="7"/>
  <c r="H13" i="7"/>
  <c r="H26" i="7" s="1"/>
  <c r="H45" i="7" s="1"/>
  <c r="G13" i="7"/>
  <c r="G26" i="7" s="1"/>
  <c r="G45" i="7" s="1"/>
  <c r="F13" i="7"/>
  <c r="F26" i="7" s="1"/>
  <c r="E13" i="7"/>
  <c r="E26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W45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W26" i="8" s="1"/>
  <c r="V13" i="8"/>
  <c r="V26" i="8" s="1"/>
  <c r="U13" i="8"/>
  <c r="U26" i="8" s="1"/>
  <c r="T13" i="8"/>
  <c r="T26" i="8" s="1"/>
  <c r="S13" i="8"/>
  <c r="S26" i="8" s="1"/>
  <c r="R13" i="8"/>
  <c r="Q13" i="8"/>
  <c r="Q26" i="8" s="1"/>
  <c r="P13" i="8"/>
  <c r="O13" i="8"/>
  <c r="O26" i="8" s="1"/>
  <c r="N13" i="8"/>
  <c r="N26" i="8" s="1"/>
  <c r="M13" i="8"/>
  <c r="M26" i="8" s="1"/>
  <c r="L13" i="8"/>
  <c r="L26" i="8" s="1"/>
  <c r="K13" i="8"/>
  <c r="K26" i="8" s="1"/>
  <c r="J13" i="8"/>
  <c r="I13" i="8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AA25" i="9"/>
  <c r="Y25" i="9"/>
  <c r="X25" i="9"/>
  <c r="W25" i="9"/>
  <c r="V25" i="9"/>
  <c r="U25" i="9"/>
  <c r="T25" i="9"/>
  <c r="S25" i="9"/>
  <c r="R25" i="9"/>
  <c r="Q25" i="9"/>
  <c r="P25" i="9"/>
  <c r="P26" i="9" s="1"/>
  <c r="O25" i="9"/>
  <c r="N25" i="9"/>
  <c r="M25" i="9"/>
  <c r="L25" i="9"/>
  <c r="K25" i="9"/>
  <c r="J25" i="9"/>
  <c r="I25" i="9"/>
  <c r="H25" i="9"/>
  <c r="H26" i="9" s="1"/>
  <c r="G25" i="9"/>
  <c r="F25" i="9"/>
  <c r="E25" i="9"/>
  <c r="D25" i="9"/>
  <c r="C25" i="9"/>
  <c r="AA13" i="9"/>
  <c r="AA26" i="9" s="1"/>
  <c r="Z13" i="9"/>
  <c r="Y13" i="9"/>
  <c r="Y26" i="9" s="1"/>
  <c r="Y45" i="9" s="1"/>
  <c r="X13" i="9"/>
  <c r="W13" i="9"/>
  <c r="W26" i="9" s="1"/>
  <c r="V13" i="9"/>
  <c r="U13" i="9"/>
  <c r="U26" i="9" s="1"/>
  <c r="T13" i="9"/>
  <c r="T26" i="9" s="1"/>
  <c r="T45" i="9" s="1"/>
  <c r="S13" i="9"/>
  <c r="S26" i="9" s="1"/>
  <c r="R13" i="9"/>
  <c r="R26" i="9" s="1"/>
  <c r="Q13" i="9"/>
  <c r="Q26" i="9" s="1"/>
  <c r="Q45" i="9" s="1"/>
  <c r="P13" i="9"/>
  <c r="O13" i="9"/>
  <c r="O26" i="9" s="1"/>
  <c r="N13" i="9"/>
  <c r="M13" i="9"/>
  <c r="M26" i="9" s="1"/>
  <c r="L13" i="9"/>
  <c r="L26" i="9" s="1"/>
  <c r="L45" i="9" s="1"/>
  <c r="K13" i="9"/>
  <c r="K26" i="9" s="1"/>
  <c r="J13" i="9"/>
  <c r="J26" i="9" s="1"/>
  <c r="I13" i="9"/>
  <c r="I26" i="9" s="1"/>
  <c r="I45" i="9" s="1"/>
  <c r="H13" i="9"/>
  <c r="G13" i="9"/>
  <c r="G26" i="9" s="1"/>
  <c r="G45" i="9" s="1"/>
  <c r="F13" i="9"/>
  <c r="E13" i="9"/>
  <c r="E26" i="9" s="1"/>
  <c r="D13" i="9"/>
  <c r="D26" i="9" s="1"/>
  <c r="D45" i="9" s="1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C45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W37" i="10"/>
  <c r="W44" i="10" s="1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X13" i="10"/>
  <c r="W13" i="10"/>
  <c r="W26" i="10" s="1"/>
  <c r="V13" i="10"/>
  <c r="V26" i="10" s="1"/>
  <c r="U13" i="10"/>
  <c r="U26" i="10" s="1"/>
  <c r="T13" i="10"/>
  <c r="T26" i="10" s="1"/>
  <c r="S13" i="10"/>
  <c r="S26" i="10" s="1"/>
  <c r="S45" i="10" s="1"/>
  <c r="R13" i="10"/>
  <c r="R26" i="10" s="1"/>
  <c r="R45" i="10" s="1"/>
  <c r="Q13" i="10"/>
  <c r="Q26" i="10" s="1"/>
  <c r="Q45" i="10" s="1"/>
  <c r="P13" i="10"/>
  <c r="O13" i="10"/>
  <c r="O26" i="10" s="1"/>
  <c r="O45" i="10" s="1"/>
  <c r="N13" i="10"/>
  <c r="N26" i="10" s="1"/>
  <c r="M13" i="10"/>
  <c r="M26" i="10" s="1"/>
  <c r="L13" i="10"/>
  <c r="L26" i="10" s="1"/>
  <c r="K13" i="10"/>
  <c r="K26" i="10" s="1"/>
  <c r="K45" i="10" s="1"/>
  <c r="J13" i="10"/>
  <c r="J26" i="10" s="1"/>
  <c r="J45" i="10" s="1"/>
  <c r="I13" i="10"/>
  <c r="I26" i="10" s="1"/>
  <c r="I45" i="10" s="1"/>
  <c r="H13" i="10"/>
  <c r="G13" i="10"/>
  <c r="G26" i="10" s="1"/>
  <c r="F13" i="10"/>
  <c r="F26" i="10" s="1"/>
  <c r="E13" i="10"/>
  <c r="E26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5" i="11"/>
  <c r="T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G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Z13" i="11"/>
  <c r="Y13" i="11"/>
  <c r="X13" i="11"/>
  <c r="W13" i="11"/>
  <c r="W26" i="11" s="1"/>
  <c r="V13" i="11"/>
  <c r="V26" i="11" s="1"/>
  <c r="V45" i="11" s="1"/>
  <c r="U13" i="11"/>
  <c r="U26" i="11" s="1"/>
  <c r="T13" i="11"/>
  <c r="T26" i="11" s="1"/>
  <c r="T45" i="11" s="1"/>
  <c r="S13" i="11"/>
  <c r="R13" i="11"/>
  <c r="R26" i="11" s="1"/>
  <c r="R45" i="11" s="1"/>
  <c r="Q13" i="11"/>
  <c r="P13" i="11"/>
  <c r="P26" i="11" s="1"/>
  <c r="P45" i="11" s="1"/>
  <c r="O13" i="11"/>
  <c r="O26" i="11" s="1"/>
  <c r="N13" i="11"/>
  <c r="N26" i="11" s="1"/>
  <c r="N45" i="11" s="1"/>
  <c r="M13" i="11"/>
  <c r="M26" i="11" s="1"/>
  <c r="L13" i="11"/>
  <c r="L26" i="11" s="1"/>
  <c r="K13" i="11"/>
  <c r="J13" i="11"/>
  <c r="J26" i="11" s="1"/>
  <c r="J45" i="11" s="1"/>
  <c r="I13" i="11"/>
  <c r="H13" i="11"/>
  <c r="G13" i="11"/>
  <c r="F13" i="11"/>
  <c r="F26" i="11" s="1"/>
  <c r="F45" i="11" s="1"/>
  <c r="E13" i="11"/>
  <c r="E26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X26" i="12"/>
  <c r="O26" i="12"/>
  <c r="O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W13" i="12"/>
  <c r="W26" i="12" s="1"/>
  <c r="V13" i="12"/>
  <c r="V26" i="12" s="1"/>
  <c r="V45" i="12" s="1"/>
  <c r="U13" i="12"/>
  <c r="T13" i="12"/>
  <c r="T26" i="12" s="1"/>
  <c r="S13" i="12"/>
  <c r="R13" i="12"/>
  <c r="R26" i="12" s="1"/>
  <c r="Q13" i="12"/>
  <c r="Q26" i="12" s="1"/>
  <c r="Q45" i="12" s="1"/>
  <c r="P13" i="12"/>
  <c r="O13" i="12"/>
  <c r="N13" i="12"/>
  <c r="N26" i="12" s="1"/>
  <c r="N45" i="12" s="1"/>
  <c r="M13" i="12"/>
  <c r="L13" i="12"/>
  <c r="L26" i="12" s="1"/>
  <c r="L45" i="12" s="1"/>
  <c r="K13" i="12"/>
  <c r="J13" i="12"/>
  <c r="J26" i="12" s="1"/>
  <c r="I13" i="12"/>
  <c r="I26" i="12" s="1"/>
  <c r="I45" i="12" s="1"/>
  <c r="H13" i="12"/>
  <c r="G13" i="12"/>
  <c r="G26" i="12" s="1"/>
  <c r="G45" i="12" s="1"/>
  <c r="F13" i="12"/>
  <c r="F26" i="12" s="1"/>
  <c r="F45" i="12" s="1"/>
  <c r="E13" i="12"/>
  <c r="D13" i="12"/>
  <c r="D26" i="12" s="1"/>
  <c r="D45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G26" i="13"/>
  <c r="G45" i="13" s="1"/>
  <c r="AA25" i="13"/>
  <c r="Z25" i="13"/>
  <c r="Y25" i="13"/>
  <c r="X25" i="13"/>
  <c r="W25" i="13"/>
  <c r="V25" i="13"/>
  <c r="U25" i="13"/>
  <c r="T25" i="13"/>
  <c r="S25" i="13"/>
  <c r="R25" i="13"/>
  <c r="R26" i="13" s="1"/>
  <c r="R45" i="13" s="1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Z13" i="13" s="1"/>
  <c r="W13" i="13"/>
  <c r="W26" i="13" s="1"/>
  <c r="W45" i="13" s="1"/>
  <c r="V13" i="13"/>
  <c r="V26" i="13" s="1"/>
  <c r="U13" i="13"/>
  <c r="U26" i="13" s="1"/>
  <c r="T13" i="13"/>
  <c r="S13" i="13"/>
  <c r="S26" i="13" s="1"/>
  <c r="S45" i="13" s="1"/>
  <c r="R13" i="13"/>
  <c r="Q13" i="13"/>
  <c r="Q26" i="13" s="1"/>
  <c r="P13" i="13"/>
  <c r="O13" i="13"/>
  <c r="O26" i="13" s="1"/>
  <c r="N13" i="13"/>
  <c r="N26" i="13" s="1"/>
  <c r="N45" i="13" s="1"/>
  <c r="M13" i="13"/>
  <c r="M26" i="13" s="1"/>
  <c r="L13" i="13"/>
  <c r="K13" i="13"/>
  <c r="K26" i="13" s="1"/>
  <c r="K45" i="13" s="1"/>
  <c r="J13" i="13"/>
  <c r="I13" i="13"/>
  <c r="I26" i="13" s="1"/>
  <c r="H13" i="13"/>
  <c r="G13" i="13"/>
  <c r="F13" i="13"/>
  <c r="F26" i="13" s="1"/>
  <c r="F45" i="13" s="1"/>
  <c r="E13" i="13"/>
  <c r="E26" i="13" s="1"/>
  <c r="D13" i="13"/>
  <c r="C13" i="13"/>
  <c r="C26" i="13" s="1"/>
  <c r="C45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L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Z37" i="14" s="1"/>
  <c r="W37" i="14"/>
  <c r="W44" i="14" s="1"/>
  <c r="V37" i="14"/>
  <c r="V44" i="14" s="1"/>
  <c r="U37" i="14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I37" i="14"/>
  <c r="I44" i="14" s="1"/>
  <c r="H37" i="14"/>
  <c r="G37" i="14"/>
  <c r="G44" i="14" s="1"/>
  <c r="F37" i="14"/>
  <c r="F44" i="14" s="1"/>
  <c r="E37" i="14"/>
  <c r="D37" i="14"/>
  <c r="D44" i="14" s="1"/>
  <c r="C37" i="14"/>
  <c r="C44" i="14" s="1"/>
  <c r="H26" i="14"/>
  <c r="D26" i="14"/>
  <c r="D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W13" i="14"/>
  <c r="W26" i="14" s="1"/>
  <c r="W45" i="14" s="1"/>
  <c r="V13" i="14"/>
  <c r="V26" i="14" s="1"/>
  <c r="U13" i="14"/>
  <c r="T13" i="14"/>
  <c r="T26" i="14" s="1"/>
  <c r="S13" i="14"/>
  <c r="S26" i="14" s="1"/>
  <c r="R13" i="14"/>
  <c r="R26" i="14" s="1"/>
  <c r="Q13" i="14"/>
  <c r="Q26" i="14" s="1"/>
  <c r="Q45" i="14" s="1"/>
  <c r="P13" i="14"/>
  <c r="P26" i="14" s="1"/>
  <c r="P45" i="14" s="1"/>
  <c r="O13" i="14"/>
  <c r="O26" i="14" s="1"/>
  <c r="N13" i="14"/>
  <c r="N26" i="14" s="1"/>
  <c r="N45" i="14" s="1"/>
  <c r="M13" i="14"/>
  <c r="L13" i="14"/>
  <c r="L26" i="14" s="1"/>
  <c r="K13" i="14"/>
  <c r="K26" i="14" s="1"/>
  <c r="K45" i="14" s="1"/>
  <c r="J13" i="14"/>
  <c r="J26" i="14" s="1"/>
  <c r="I13" i="14"/>
  <c r="I26" i="14" s="1"/>
  <c r="I45" i="14" s="1"/>
  <c r="H13" i="14"/>
  <c r="G13" i="14"/>
  <c r="G26" i="14" s="1"/>
  <c r="F13" i="14"/>
  <c r="F26" i="14" s="1"/>
  <c r="F45" i="14" s="1"/>
  <c r="E13" i="14"/>
  <c r="D13" i="14"/>
  <c r="C13" i="14"/>
  <c r="C26" i="14" s="1"/>
  <c r="C45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W44" i="15" s="1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E37" i="15"/>
  <c r="D37" i="15"/>
  <c r="D44" i="15" s="1"/>
  <c r="C37" i="15"/>
  <c r="C44" i="15" s="1"/>
  <c r="Q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W13" i="15"/>
  <c r="W26" i="15" s="1"/>
  <c r="V13" i="15"/>
  <c r="U13" i="15"/>
  <c r="U26" i="15" s="1"/>
  <c r="T13" i="15"/>
  <c r="T26" i="15" s="1"/>
  <c r="S13" i="15"/>
  <c r="S26" i="15" s="1"/>
  <c r="S45" i="15" s="1"/>
  <c r="R13" i="15"/>
  <c r="R26" i="15" s="1"/>
  <c r="R45" i="15" s="1"/>
  <c r="Q13" i="15"/>
  <c r="P13" i="15"/>
  <c r="O13" i="15"/>
  <c r="O26" i="15" s="1"/>
  <c r="N13" i="15"/>
  <c r="M13" i="15"/>
  <c r="M26" i="15" s="1"/>
  <c r="L13" i="15"/>
  <c r="L26" i="15" s="1"/>
  <c r="L45" i="15" s="1"/>
  <c r="K13" i="15"/>
  <c r="K26" i="15" s="1"/>
  <c r="K45" i="15" s="1"/>
  <c r="J13" i="15"/>
  <c r="J26" i="15" s="1"/>
  <c r="J45" i="15" s="1"/>
  <c r="I13" i="15"/>
  <c r="I26" i="15" s="1"/>
  <c r="H13" i="15"/>
  <c r="G13" i="15"/>
  <c r="G26" i="15" s="1"/>
  <c r="F13" i="15"/>
  <c r="E13" i="15"/>
  <c r="E26" i="15" s="1"/>
  <c r="D13" i="15"/>
  <c r="D26" i="15" s="1"/>
  <c r="D45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W26" i="16"/>
  <c r="W45" i="16" s="1"/>
  <c r="O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Y45" i="16" s="1"/>
  <c r="X13" i="16"/>
  <c r="W13" i="16"/>
  <c r="V13" i="16"/>
  <c r="V26" i="16" s="1"/>
  <c r="U13" i="16"/>
  <c r="U26" i="16" s="1"/>
  <c r="T13" i="16"/>
  <c r="T26" i="16" s="1"/>
  <c r="T45" i="16" s="1"/>
  <c r="S13" i="16"/>
  <c r="S26" i="16" s="1"/>
  <c r="S45" i="16" s="1"/>
  <c r="R13" i="16"/>
  <c r="Q13" i="16"/>
  <c r="Q26" i="16" s="1"/>
  <c r="Q45" i="16" s="1"/>
  <c r="P13" i="16"/>
  <c r="P26" i="16" s="1"/>
  <c r="O13" i="16"/>
  <c r="N13" i="16"/>
  <c r="N26" i="16" s="1"/>
  <c r="M13" i="16"/>
  <c r="M26" i="16" s="1"/>
  <c r="L13" i="16"/>
  <c r="L26" i="16" s="1"/>
  <c r="L45" i="16" s="1"/>
  <c r="K13" i="16"/>
  <c r="K26" i="16" s="1"/>
  <c r="K45" i="16" s="1"/>
  <c r="J13" i="16"/>
  <c r="I13" i="16"/>
  <c r="I26" i="16" s="1"/>
  <c r="H13" i="16"/>
  <c r="H26" i="16" s="1"/>
  <c r="G13" i="16"/>
  <c r="G26" i="16" s="1"/>
  <c r="F13" i="16"/>
  <c r="F26" i="16" s="1"/>
  <c r="E13" i="16"/>
  <c r="E26" i="16" s="1"/>
  <c r="D13" i="16"/>
  <c r="D26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K45" i="17"/>
  <c r="L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M44" i="17" s="1"/>
  <c r="M45" i="17" s="1"/>
  <c r="L37" i="17"/>
  <c r="K37" i="17"/>
  <c r="K44" i="17" s="1"/>
  <c r="J37" i="17"/>
  <c r="J44" i="17" s="1"/>
  <c r="I37" i="17"/>
  <c r="I44" i="17" s="1"/>
  <c r="H37" i="17"/>
  <c r="H44" i="17" s="1"/>
  <c r="G37" i="17"/>
  <c r="F37" i="17"/>
  <c r="F44" i="17" s="1"/>
  <c r="E37" i="17"/>
  <c r="E44" i="17" s="1"/>
  <c r="D37" i="17"/>
  <c r="D44" i="17" s="1"/>
  <c r="C37" i="17"/>
  <c r="C44" i="17" s="1"/>
  <c r="G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Y45" i="17" s="1"/>
  <c r="X13" i="17"/>
  <c r="X26" i="17" s="1"/>
  <c r="W13" i="17"/>
  <c r="W26" i="17" s="1"/>
  <c r="V13" i="17"/>
  <c r="V26" i="17" s="1"/>
  <c r="U13" i="17"/>
  <c r="U26" i="17" s="1"/>
  <c r="U45" i="17" s="1"/>
  <c r="T13" i="17"/>
  <c r="T26" i="17" s="1"/>
  <c r="S13" i="17"/>
  <c r="S26" i="17" s="1"/>
  <c r="S45" i="17" s="1"/>
  <c r="R13" i="17"/>
  <c r="Q13" i="17"/>
  <c r="Q26" i="17" s="1"/>
  <c r="Q45" i="17" s="1"/>
  <c r="P13" i="17"/>
  <c r="P26" i="17" s="1"/>
  <c r="P45" i="17" s="1"/>
  <c r="O13" i="17"/>
  <c r="O26" i="17" s="1"/>
  <c r="N13" i="17"/>
  <c r="N26" i="17" s="1"/>
  <c r="M13" i="17"/>
  <c r="M26" i="17" s="1"/>
  <c r="L13" i="17"/>
  <c r="L26" i="17" s="1"/>
  <c r="K13" i="17"/>
  <c r="K26" i="17" s="1"/>
  <c r="J13" i="17"/>
  <c r="J26" i="17" s="1"/>
  <c r="J45" i="17" s="1"/>
  <c r="I13" i="17"/>
  <c r="I26" i="17" s="1"/>
  <c r="I45" i="17" s="1"/>
  <c r="H13" i="17"/>
  <c r="H26" i="17" s="1"/>
  <c r="H45" i="17" s="1"/>
  <c r="G13" i="17"/>
  <c r="F13" i="17"/>
  <c r="F26" i="17" s="1"/>
  <c r="E13" i="17"/>
  <c r="E26" i="17" s="1"/>
  <c r="D13" i="17"/>
  <c r="D26" i="17" s="1"/>
  <c r="D45" i="17" s="1"/>
  <c r="C13" i="17"/>
  <c r="C26" i="17" s="1"/>
  <c r="C45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G37" i="18"/>
  <c r="F37" i="18"/>
  <c r="F44" i="18" s="1"/>
  <c r="E37" i="18"/>
  <c r="E44" i="18" s="1"/>
  <c r="D37" i="18"/>
  <c r="D44" i="18" s="1"/>
  <c r="C37" i="18"/>
  <c r="C44" i="18" s="1"/>
  <c r="W26" i="18"/>
  <c r="T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W13" i="18"/>
  <c r="V13" i="18"/>
  <c r="V26" i="18" s="1"/>
  <c r="V45" i="18" s="1"/>
  <c r="U13" i="18"/>
  <c r="U26" i="18" s="1"/>
  <c r="U45" i="18" s="1"/>
  <c r="T13" i="18"/>
  <c r="S13" i="18"/>
  <c r="S26" i="18" s="1"/>
  <c r="S45" i="18" s="1"/>
  <c r="R13" i="18"/>
  <c r="Q13" i="18"/>
  <c r="Q26" i="18" s="1"/>
  <c r="Q45" i="18" s="1"/>
  <c r="P13" i="18"/>
  <c r="P26" i="18" s="1"/>
  <c r="O13" i="18"/>
  <c r="O26" i="18" s="1"/>
  <c r="N13" i="18"/>
  <c r="N26" i="18" s="1"/>
  <c r="N45" i="18" s="1"/>
  <c r="M13" i="18"/>
  <c r="M26" i="18" s="1"/>
  <c r="M45" i="18" s="1"/>
  <c r="L13" i="18"/>
  <c r="L26" i="18" s="1"/>
  <c r="K13" i="18"/>
  <c r="K26" i="18" s="1"/>
  <c r="K45" i="18" s="1"/>
  <c r="J13" i="18"/>
  <c r="I13" i="18"/>
  <c r="I26" i="18" s="1"/>
  <c r="H13" i="18"/>
  <c r="H26" i="18" s="1"/>
  <c r="G13" i="18"/>
  <c r="G26" i="18" s="1"/>
  <c r="F13" i="18"/>
  <c r="F26" i="18" s="1"/>
  <c r="F45" i="18" s="1"/>
  <c r="E13" i="18"/>
  <c r="E26" i="18" s="1"/>
  <c r="E45" i="18" s="1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F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Z37" i="19" s="1"/>
  <c r="W37" i="19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K37" i="19"/>
  <c r="K44" i="19" s="1"/>
  <c r="J37" i="19"/>
  <c r="J44" i="19" s="1"/>
  <c r="I37" i="19"/>
  <c r="I44" i="19" s="1"/>
  <c r="H37" i="19"/>
  <c r="H44" i="19" s="1"/>
  <c r="G37" i="19"/>
  <c r="F37" i="19"/>
  <c r="E37" i="19"/>
  <c r="E44" i="19" s="1"/>
  <c r="D37" i="19"/>
  <c r="C37" i="19"/>
  <c r="C44" i="19" s="1"/>
  <c r="L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W13" i="19"/>
  <c r="W26" i="19" s="1"/>
  <c r="V13" i="19"/>
  <c r="V26" i="19" s="1"/>
  <c r="U13" i="19"/>
  <c r="U26" i="19" s="1"/>
  <c r="U45" i="19" s="1"/>
  <c r="T13" i="19"/>
  <c r="T26" i="19" s="1"/>
  <c r="S13" i="19"/>
  <c r="S26" i="19" s="1"/>
  <c r="R13" i="19"/>
  <c r="R26" i="19" s="1"/>
  <c r="R45" i="19" s="1"/>
  <c r="Q13" i="19"/>
  <c r="Q26" i="19" s="1"/>
  <c r="P13" i="19"/>
  <c r="P26" i="19" s="1"/>
  <c r="O13" i="19"/>
  <c r="O26" i="19" s="1"/>
  <c r="N13" i="19"/>
  <c r="N26" i="19" s="1"/>
  <c r="M13" i="19"/>
  <c r="M26" i="19" s="1"/>
  <c r="M45" i="19" s="1"/>
  <c r="L13" i="19"/>
  <c r="K13" i="19"/>
  <c r="K26" i="19" s="1"/>
  <c r="K45" i="19" s="1"/>
  <c r="J13" i="19"/>
  <c r="I13" i="19"/>
  <c r="I26" i="19" s="1"/>
  <c r="H13" i="19"/>
  <c r="H26" i="19" s="1"/>
  <c r="G13" i="19"/>
  <c r="G26" i="19" s="1"/>
  <c r="F13" i="19"/>
  <c r="F26" i="19" s="1"/>
  <c r="E13" i="19"/>
  <c r="E26" i="19" s="1"/>
  <c r="E45" i="19" s="1"/>
  <c r="D13" i="19"/>
  <c r="D26" i="19" s="1"/>
  <c r="C13" i="19"/>
  <c r="C26" i="19" s="1"/>
  <c r="C45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W44" i="20" s="1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N37" i="20"/>
  <c r="N44" i="20" s="1"/>
  <c r="M37" i="20"/>
  <c r="M44" i="20" s="1"/>
  <c r="L37" i="20"/>
  <c r="K37" i="20"/>
  <c r="K44" i="20" s="1"/>
  <c r="J37" i="20"/>
  <c r="I37" i="20"/>
  <c r="I44" i="20" s="1"/>
  <c r="H37" i="20"/>
  <c r="H44" i="20" s="1"/>
  <c r="G37" i="20"/>
  <c r="F37" i="20"/>
  <c r="F44" i="20" s="1"/>
  <c r="E37" i="20"/>
  <c r="E44" i="20" s="1"/>
  <c r="D37" i="20"/>
  <c r="C37" i="20"/>
  <c r="C44" i="20" s="1"/>
  <c r="S26" i="20"/>
  <c r="C26" i="20"/>
  <c r="C45" i="20" s="1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W26" i="20" s="1"/>
  <c r="V13" i="20"/>
  <c r="V26" i="20" s="1"/>
  <c r="V45" i="20" s="1"/>
  <c r="U13" i="20"/>
  <c r="U26" i="20" s="1"/>
  <c r="U45" i="20" s="1"/>
  <c r="T13" i="20"/>
  <c r="T26" i="20" s="1"/>
  <c r="S13" i="20"/>
  <c r="R13" i="20"/>
  <c r="Q13" i="20"/>
  <c r="Q26" i="20" s="1"/>
  <c r="P13" i="20"/>
  <c r="P26" i="20" s="1"/>
  <c r="O13" i="20"/>
  <c r="O26" i="20" s="1"/>
  <c r="N13" i="20"/>
  <c r="N26" i="20" s="1"/>
  <c r="M13" i="20"/>
  <c r="M26" i="20" s="1"/>
  <c r="M45" i="20" s="1"/>
  <c r="L13" i="20"/>
  <c r="L26" i="20" s="1"/>
  <c r="K13" i="20"/>
  <c r="K26" i="20" s="1"/>
  <c r="K45" i="20" s="1"/>
  <c r="J13" i="20"/>
  <c r="I13" i="20"/>
  <c r="I26" i="20" s="1"/>
  <c r="H13" i="20"/>
  <c r="H26" i="20" s="1"/>
  <c r="G13" i="20"/>
  <c r="G26" i="20" s="1"/>
  <c r="F13" i="20"/>
  <c r="F26" i="20" s="1"/>
  <c r="E13" i="20"/>
  <c r="E26" i="20" s="1"/>
  <c r="E45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N44" i="21"/>
  <c r="J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Z37" i="21" s="1"/>
  <c r="W37" i="21"/>
  <c r="W44" i="21" s="1"/>
  <c r="W45" i="21" s="1"/>
  <c r="V37" i="21"/>
  <c r="U37" i="21"/>
  <c r="U44" i="21" s="1"/>
  <c r="T37" i="21"/>
  <c r="S37" i="2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I37" i="21"/>
  <c r="I44" i="21" s="1"/>
  <c r="H37" i="21"/>
  <c r="G37" i="21"/>
  <c r="F37" i="21"/>
  <c r="E37" i="21"/>
  <c r="E44" i="21" s="1"/>
  <c r="D37" i="21"/>
  <c r="C37" i="21"/>
  <c r="C44" i="21" s="1"/>
  <c r="M26" i="21"/>
  <c r="M45" i="21" s="1"/>
  <c r="J26" i="21"/>
  <c r="J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Y45" i="21" s="1"/>
  <c r="X13" i="21"/>
  <c r="W13" i="21"/>
  <c r="W26" i="21" s="1"/>
  <c r="V13" i="21"/>
  <c r="V26" i="21" s="1"/>
  <c r="U13" i="21"/>
  <c r="U26" i="21" s="1"/>
  <c r="U45" i="21" s="1"/>
  <c r="T13" i="21"/>
  <c r="T26" i="21" s="1"/>
  <c r="S13" i="21"/>
  <c r="S26" i="21" s="1"/>
  <c r="R13" i="21"/>
  <c r="Q13" i="21"/>
  <c r="Q26" i="21" s="1"/>
  <c r="Q45" i="21" s="1"/>
  <c r="P13" i="21"/>
  <c r="P26" i="21" s="1"/>
  <c r="O13" i="21"/>
  <c r="O26" i="21" s="1"/>
  <c r="N13" i="21"/>
  <c r="N26" i="21" s="1"/>
  <c r="M13" i="21"/>
  <c r="L13" i="21"/>
  <c r="L26" i="21" s="1"/>
  <c r="K13" i="21"/>
  <c r="K26" i="21" s="1"/>
  <c r="K45" i="21" s="1"/>
  <c r="J13" i="21"/>
  <c r="I13" i="21"/>
  <c r="I26" i="21" s="1"/>
  <c r="I45" i="21" s="1"/>
  <c r="H13" i="21"/>
  <c r="H26" i="21" s="1"/>
  <c r="G13" i="21"/>
  <c r="G26" i="21" s="1"/>
  <c r="F13" i="21"/>
  <c r="F26" i="21" s="1"/>
  <c r="E13" i="21"/>
  <c r="E26" i="21" s="1"/>
  <c r="D13" i="21"/>
  <c r="D26" i="21" s="1"/>
  <c r="C13" i="21"/>
  <c r="C26" i="21" s="1"/>
  <c r="C45" i="21" s="1"/>
  <c r="AA50" i="22"/>
  <c r="Y50" i="22"/>
  <c r="Z50" i="22" s="1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E45" i="22"/>
  <c r="V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V37" i="22"/>
  <c r="U37" i="22"/>
  <c r="U44" i="22" s="1"/>
  <c r="T37" i="22"/>
  <c r="T44" i="22" s="1"/>
  <c r="S37" i="22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J37" i="22"/>
  <c r="J44" i="22" s="1"/>
  <c r="I37" i="22"/>
  <c r="I44" i="22" s="1"/>
  <c r="H37" i="22"/>
  <c r="H44" i="22" s="1"/>
  <c r="G37" i="22"/>
  <c r="F37" i="22"/>
  <c r="F44" i="22" s="1"/>
  <c r="E37" i="22"/>
  <c r="E44" i="22" s="1"/>
  <c r="D37" i="22"/>
  <c r="D44" i="22" s="1"/>
  <c r="C37" i="22"/>
  <c r="W26" i="22"/>
  <c r="T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W13" i="22"/>
  <c r="V13" i="22"/>
  <c r="V26" i="22" s="1"/>
  <c r="U13" i="22"/>
  <c r="U26" i="22" s="1"/>
  <c r="U45" i="22" s="1"/>
  <c r="T13" i="22"/>
  <c r="S13" i="22"/>
  <c r="S26" i="22" s="1"/>
  <c r="R13" i="22"/>
  <c r="R26" i="22" s="1"/>
  <c r="R45" i="22" s="1"/>
  <c r="Q13" i="22"/>
  <c r="Q26" i="22" s="1"/>
  <c r="Q45" i="22" s="1"/>
  <c r="P13" i="22"/>
  <c r="P26" i="22" s="1"/>
  <c r="O13" i="22"/>
  <c r="O26" i="22" s="1"/>
  <c r="N13" i="22"/>
  <c r="N26" i="22" s="1"/>
  <c r="N45" i="22" s="1"/>
  <c r="M13" i="22"/>
  <c r="M26" i="22" s="1"/>
  <c r="M45" i="22" s="1"/>
  <c r="L13" i="22"/>
  <c r="L26" i="22" s="1"/>
  <c r="K13" i="22"/>
  <c r="K26" i="22" s="1"/>
  <c r="J13" i="22"/>
  <c r="J26" i="22" s="1"/>
  <c r="J45" i="22" s="1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D26" i="22" s="1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V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P44" i="23" s="1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V37" i="23"/>
  <c r="U37" i="23"/>
  <c r="U44" i="23" s="1"/>
  <c r="T37" i="23"/>
  <c r="S37" i="23"/>
  <c r="S44" i="23" s="1"/>
  <c r="R37" i="23"/>
  <c r="R44" i="23" s="1"/>
  <c r="Q37" i="23"/>
  <c r="Q44" i="23" s="1"/>
  <c r="P37" i="23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G37" i="23"/>
  <c r="G44" i="23" s="1"/>
  <c r="F37" i="23"/>
  <c r="F44" i="23" s="1"/>
  <c r="E37" i="23"/>
  <c r="E44" i="23" s="1"/>
  <c r="D37" i="23"/>
  <c r="C37" i="23"/>
  <c r="C44" i="23" s="1"/>
  <c r="U26" i="23"/>
  <c r="U45" i="23" s="1"/>
  <c r="E26" i="23"/>
  <c r="E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W13" i="23"/>
  <c r="W26" i="23" s="1"/>
  <c r="V13" i="23"/>
  <c r="V26" i="23" s="1"/>
  <c r="U13" i="23"/>
  <c r="T13" i="23"/>
  <c r="T26" i="23" s="1"/>
  <c r="S13" i="23"/>
  <c r="S26" i="23" s="1"/>
  <c r="R13" i="23"/>
  <c r="R26" i="23" s="1"/>
  <c r="R45" i="23" s="1"/>
  <c r="Q13" i="23"/>
  <c r="Q26" i="23" s="1"/>
  <c r="Q45" i="23" s="1"/>
  <c r="P13" i="23"/>
  <c r="P26" i="23" s="1"/>
  <c r="O13" i="23"/>
  <c r="O26" i="23" s="1"/>
  <c r="N13" i="23"/>
  <c r="N26" i="23" s="1"/>
  <c r="N45" i="23" s="1"/>
  <c r="M13" i="23"/>
  <c r="M26" i="23" s="1"/>
  <c r="M45" i="23" s="1"/>
  <c r="L13" i="23"/>
  <c r="L26" i="23" s="1"/>
  <c r="K13" i="23"/>
  <c r="K26" i="23" s="1"/>
  <c r="J13" i="23"/>
  <c r="I13" i="23"/>
  <c r="I26" i="23" s="1"/>
  <c r="H13" i="23"/>
  <c r="H26" i="23" s="1"/>
  <c r="G13" i="23"/>
  <c r="G26" i="23" s="1"/>
  <c r="F13" i="23"/>
  <c r="F26" i="23" s="1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W44" i="24" s="1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G44" i="24" s="1"/>
  <c r="G45" i="24" s="1"/>
  <c r="F43" i="24"/>
  <c r="E43" i="24"/>
  <c r="D43" i="24"/>
  <c r="C43" i="24"/>
  <c r="AA37" i="24"/>
  <c r="AA44" i="24" s="1"/>
  <c r="Y37" i="24"/>
  <c r="Y44" i="24" s="1"/>
  <c r="X37" i="24"/>
  <c r="X44" i="24" s="1"/>
  <c r="W37" i="24"/>
  <c r="V37" i="24"/>
  <c r="V44" i="24" s="1"/>
  <c r="U37" i="24"/>
  <c r="U44" i="24" s="1"/>
  <c r="T37" i="24"/>
  <c r="T44" i="24" s="1"/>
  <c r="S37" i="24"/>
  <c r="S44" i="24" s="1"/>
  <c r="S45" i="24" s="1"/>
  <c r="R37" i="24"/>
  <c r="R44" i="24" s="1"/>
  <c r="Q37" i="24"/>
  <c r="Q44" i="24" s="1"/>
  <c r="P37" i="24"/>
  <c r="P44" i="24" s="1"/>
  <c r="O37" i="24"/>
  <c r="N37" i="24"/>
  <c r="N44" i="24" s="1"/>
  <c r="M37" i="24"/>
  <c r="M44" i="24" s="1"/>
  <c r="L37" i="24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C37" i="24"/>
  <c r="C44" i="24" s="1"/>
  <c r="W26" i="24"/>
  <c r="S26" i="24"/>
  <c r="D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Y45" i="24" s="1"/>
  <c r="X13" i="24"/>
  <c r="W13" i="24"/>
  <c r="V13" i="24"/>
  <c r="V26" i="24" s="1"/>
  <c r="V45" i="24" s="1"/>
  <c r="U13" i="24"/>
  <c r="U26" i="24" s="1"/>
  <c r="U45" i="24" s="1"/>
  <c r="T13" i="24"/>
  <c r="T26" i="24" s="1"/>
  <c r="T45" i="24" s="1"/>
  <c r="S13" i="24"/>
  <c r="R13" i="24"/>
  <c r="Q13" i="24"/>
  <c r="Q26" i="24" s="1"/>
  <c r="Q45" i="24" s="1"/>
  <c r="P13" i="24"/>
  <c r="P26" i="24" s="1"/>
  <c r="O13" i="24"/>
  <c r="O26" i="24" s="1"/>
  <c r="N13" i="24"/>
  <c r="N26" i="24" s="1"/>
  <c r="M13" i="24"/>
  <c r="M26" i="24" s="1"/>
  <c r="M45" i="24" s="1"/>
  <c r="L13" i="24"/>
  <c r="L26" i="24" s="1"/>
  <c r="K13" i="24"/>
  <c r="K26" i="24" s="1"/>
  <c r="K45" i="24" s="1"/>
  <c r="J13" i="24"/>
  <c r="J26" i="24" s="1"/>
  <c r="J45" i="24" s="1"/>
  <c r="I13" i="24"/>
  <c r="I26" i="24" s="1"/>
  <c r="H13" i="24"/>
  <c r="H26" i="24" s="1"/>
  <c r="G13" i="24"/>
  <c r="G26" i="24" s="1"/>
  <c r="F13" i="24"/>
  <c r="F26" i="24" s="1"/>
  <c r="E13" i="24"/>
  <c r="E26" i="24" s="1"/>
  <c r="E45" i="24" s="1"/>
  <c r="D13" i="24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J44" i="25"/>
  <c r="AA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Z37" i="25" s="1"/>
  <c r="W37" i="25"/>
  <c r="W44" i="25" s="1"/>
  <c r="V37" i="25"/>
  <c r="V44" i="25" s="1"/>
  <c r="U37" i="25"/>
  <c r="T37" i="25"/>
  <c r="S37" i="25"/>
  <c r="R37" i="25"/>
  <c r="Q37" i="25"/>
  <c r="Q44" i="25" s="1"/>
  <c r="P37" i="25"/>
  <c r="P44" i="25" s="1"/>
  <c r="O37" i="25"/>
  <c r="O44" i="25" s="1"/>
  <c r="N37" i="25"/>
  <c r="N44" i="25" s="1"/>
  <c r="M37" i="25"/>
  <c r="L37" i="25"/>
  <c r="K37" i="25"/>
  <c r="K44" i="25" s="1"/>
  <c r="J37" i="25"/>
  <c r="I37" i="25"/>
  <c r="I44" i="25" s="1"/>
  <c r="H37" i="25"/>
  <c r="H44" i="25" s="1"/>
  <c r="G37" i="25"/>
  <c r="F37" i="25"/>
  <c r="F44" i="25" s="1"/>
  <c r="E37" i="25"/>
  <c r="D37" i="25"/>
  <c r="C37" i="25"/>
  <c r="K26" i="25"/>
  <c r="G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W13" i="25"/>
  <c r="W26" i="25" s="1"/>
  <c r="V13" i="25"/>
  <c r="V26" i="25" s="1"/>
  <c r="U13" i="25"/>
  <c r="U26" i="25" s="1"/>
  <c r="T13" i="25"/>
  <c r="T26" i="25" s="1"/>
  <c r="S13" i="25"/>
  <c r="S26" i="25" s="1"/>
  <c r="R13" i="25"/>
  <c r="Q13" i="25"/>
  <c r="Q26" i="25" s="1"/>
  <c r="Q45" i="25" s="1"/>
  <c r="P13" i="25"/>
  <c r="P26" i="25" s="1"/>
  <c r="P45" i="25" s="1"/>
  <c r="O13" i="25"/>
  <c r="O26" i="25" s="1"/>
  <c r="N13" i="25"/>
  <c r="N26" i="25" s="1"/>
  <c r="N45" i="25" s="1"/>
  <c r="M13" i="25"/>
  <c r="M26" i="25" s="1"/>
  <c r="L13" i="25"/>
  <c r="L26" i="25" s="1"/>
  <c r="K13" i="25"/>
  <c r="J13" i="25"/>
  <c r="J26" i="25" s="1"/>
  <c r="I13" i="25"/>
  <c r="I26" i="25" s="1"/>
  <c r="I45" i="25" s="1"/>
  <c r="H13" i="25"/>
  <c r="H26" i="25" s="1"/>
  <c r="G13" i="25"/>
  <c r="F13" i="25"/>
  <c r="F26" i="25" s="1"/>
  <c r="E13" i="25"/>
  <c r="E26" i="25" s="1"/>
  <c r="D13" i="25"/>
  <c r="D26" i="25" s="1"/>
  <c r="C13" i="25"/>
  <c r="C26" i="25" s="1"/>
  <c r="AA50" i="26"/>
  <c r="Y50" i="26"/>
  <c r="Z50" i="26" s="1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T44" i="26"/>
  <c r="F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W37" i="26"/>
  <c r="V37" i="26"/>
  <c r="V44" i="26" s="1"/>
  <c r="U37" i="26"/>
  <c r="U44" i="26" s="1"/>
  <c r="T37" i="26"/>
  <c r="S37" i="26"/>
  <c r="S44" i="26" s="1"/>
  <c r="R37" i="26"/>
  <c r="R44" i="26" s="1"/>
  <c r="Q37" i="26"/>
  <c r="Q44" i="26" s="1"/>
  <c r="P37" i="26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F37" i="26"/>
  <c r="E37" i="26"/>
  <c r="E44" i="26" s="1"/>
  <c r="D37" i="26"/>
  <c r="D44" i="26" s="1"/>
  <c r="C37" i="26"/>
  <c r="C44" i="26" s="1"/>
  <c r="J26" i="26"/>
  <c r="J45" i="26" s="1"/>
  <c r="AA25" i="26"/>
  <c r="Y25" i="26"/>
  <c r="Z25" i="26" s="1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W13" i="26"/>
  <c r="W26" i="26" s="1"/>
  <c r="V13" i="26"/>
  <c r="V26" i="26" s="1"/>
  <c r="V45" i="26" s="1"/>
  <c r="U13" i="26"/>
  <c r="U26" i="26" s="1"/>
  <c r="U45" i="26" s="1"/>
  <c r="T13" i="26"/>
  <c r="T26" i="26" s="1"/>
  <c r="S13" i="26"/>
  <c r="R13" i="26"/>
  <c r="Q13" i="26"/>
  <c r="Q26" i="26" s="1"/>
  <c r="P13" i="26"/>
  <c r="P26" i="26" s="1"/>
  <c r="O13" i="26"/>
  <c r="O26" i="26" s="1"/>
  <c r="O45" i="26" s="1"/>
  <c r="N13" i="26"/>
  <c r="N26" i="26" s="1"/>
  <c r="N45" i="26" s="1"/>
  <c r="M13" i="26"/>
  <c r="M26" i="26" s="1"/>
  <c r="M45" i="26" s="1"/>
  <c r="L13" i="26"/>
  <c r="L26" i="26" s="1"/>
  <c r="K13" i="26"/>
  <c r="K26" i="26" s="1"/>
  <c r="K45" i="26" s="1"/>
  <c r="J13" i="26"/>
  <c r="I13" i="26"/>
  <c r="I26" i="26" s="1"/>
  <c r="H13" i="26"/>
  <c r="H26" i="26" s="1"/>
  <c r="G13" i="26"/>
  <c r="G26" i="26" s="1"/>
  <c r="F13" i="26"/>
  <c r="F26" i="26" s="1"/>
  <c r="F45" i="26" s="1"/>
  <c r="E13" i="26"/>
  <c r="E26" i="26" s="1"/>
  <c r="E45" i="26" s="1"/>
  <c r="D13" i="26"/>
  <c r="D26" i="26" s="1"/>
  <c r="D45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X44" i="27" s="1"/>
  <c r="W43" i="27"/>
  <c r="V43" i="27"/>
  <c r="U43" i="27"/>
  <c r="T43" i="27"/>
  <c r="S43" i="27"/>
  <c r="R43" i="27"/>
  <c r="R44" i="27" s="1"/>
  <c r="Q43" i="27"/>
  <c r="P43" i="27"/>
  <c r="O43" i="27"/>
  <c r="N43" i="27"/>
  <c r="M43" i="27"/>
  <c r="L43" i="27"/>
  <c r="L44" i="27" s="1"/>
  <c r="K43" i="27"/>
  <c r="J43" i="27"/>
  <c r="J44" i="27" s="1"/>
  <c r="I43" i="27"/>
  <c r="H43" i="27"/>
  <c r="H44" i="27" s="1"/>
  <c r="G43" i="27"/>
  <c r="F43" i="27"/>
  <c r="E43" i="27"/>
  <c r="D43" i="27"/>
  <c r="D44" i="27" s="1"/>
  <c r="C43" i="27"/>
  <c r="AA37" i="27"/>
  <c r="AA44" i="27" s="1"/>
  <c r="Y37" i="27"/>
  <c r="Y44" i="27" s="1"/>
  <c r="X37" i="27"/>
  <c r="Z37" i="27" s="1"/>
  <c r="W37" i="27"/>
  <c r="W44" i="27" s="1"/>
  <c r="V37" i="27"/>
  <c r="V44" i="27" s="1"/>
  <c r="U37" i="27"/>
  <c r="U44" i="27" s="1"/>
  <c r="T37" i="27"/>
  <c r="S37" i="27"/>
  <c r="S44" i="27" s="1"/>
  <c r="R37" i="27"/>
  <c r="Q37" i="27"/>
  <c r="Q44" i="27" s="1"/>
  <c r="P37" i="27"/>
  <c r="O37" i="27"/>
  <c r="N37" i="27"/>
  <c r="N44" i="27" s="1"/>
  <c r="M37" i="27"/>
  <c r="M44" i="27" s="1"/>
  <c r="L37" i="27"/>
  <c r="K37" i="27"/>
  <c r="K44" i="27" s="1"/>
  <c r="J37" i="27"/>
  <c r="I37" i="27"/>
  <c r="I44" i="27" s="1"/>
  <c r="H37" i="27"/>
  <c r="G37" i="27"/>
  <c r="F37" i="27"/>
  <c r="F44" i="27" s="1"/>
  <c r="E37" i="27"/>
  <c r="E44" i="27" s="1"/>
  <c r="D37" i="27"/>
  <c r="C37" i="27"/>
  <c r="C44" i="27" s="1"/>
  <c r="S26" i="27"/>
  <c r="G26" i="27"/>
  <c r="E26" i="27"/>
  <c r="E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W13" i="27"/>
  <c r="W26" i="27" s="1"/>
  <c r="V13" i="27"/>
  <c r="V26" i="27" s="1"/>
  <c r="U13" i="27"/>
  <c r="U26" i="27" s="1"/>
  <c r="U45" i="27" s="1"/>
  <c r="T13" i="27"/>
  <c r="T26" i="27" s="1"/>
  <c r="S13" i="27"/>
  <c r="R13" i="27"/>
  <c r="R26" i="27" s="1"/>
  <c r="Q13" i="27"/>
  <c r="Q26" i="27" s="1"/>
  <c r="Q45" i="27" s="1"/>
  <c r="P13" i="27"/>
  <c r="P26" i="27" s="1"/>
  <c r="O13" i="27"/>
  <c r="O26" i="27" s="1"/>
  <c r="N13" i="27"/>
  <c r="N26" i="27" s="1"/>
  <c r="M13" i="27"/>
  <c r="M26" i="27" s="1"/>
  <c r="L13" i="27"/>
  <c r="L26" i="27" s="1"/>
  <c r="L45" i="27" s="1"/>
  <c r="K13" i="27"/>
  <c r="K26" i="27" s="1"/>
  <c r="K45" i="27" s="1"/>
  <c r="J13" i="27"/>
  <c r="I13" i="27"/>
  <c r="I26" i="27" s="1"/>
  <c r="H13" i="27"/>
  <c r="H26" i="27" s="1"/>
  <c r="G13" i="27"/>
  <c r="F13" i="27"/>
  <c r="F26" i="27" s="1"/>
  <c r="E13" i="27"/>
  <c r="D13" i="27"/>
  <c r="D26" i="27" s="1"/>
  <c r="D45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J44" i="28"/>
  <c r="AA43" i="28"/>
  <c r="Y43" i="28"/>
  <c r="X43" i="28"/>
  <c r="Z43" i="28" s="1"/>
  <c r="W43" i="28"/>
  <c r="W44" i="28" s="1"/>
  <c r="V43" i="28"/>
  <c r="U43" i="28"/>
  <c r="T43" i="28"/>
  <c r="S43" i="28"/>
  <c r="R43" i="28"/>
  <c r="Q43" i="28"/>
  <c r="P43" i="28"/>
  <c r="O43" i="28"/>
  <c r="O44" i="28" s="1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V37" i="28"/>
  <c r="V44" i="28" s="1"/>
  <c r="U37" i="28"/>
  <c r="U44" i="28" s="1"/>
  <c r="T37" i="28"/>
  <c r="T44" i="28" s="1"/>
  <c r="S37" i="28"/>
  <c r="R37" i="28"/>
  <c r="R44" i="28" s="1"/>
  <c r="Q37" i="28"/>
  <c r="Q44" i="28" s="1"/>
  <c r="P37" i="28"/>
  <c r="P44" i="28" s="1"/>
  <c r="O37" i="28"/>
  <c r="N37" i="28"/>
  <c r="N44" i="28" s="1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D26" i="28"/>
  <c r="D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W13" i="28"/>
  <c r="V13" i="28"/>
  <c r="V26" i="28" s="1"/>
  <c r="V45" i="28" s="1"/>
  <c r="U13" i="28"/>
  <c r="U26" i="28" s="1"/>
  <c r="U45" i="28" s="1"/>
  <c r="T13" i="28"/>
  <c r="S13" i="28"/>
  <c r="S26" i="28" s="1"/>
  <c r="S45" i="28" s="1"/>
  <c r="R13" i="28"/>
  <c r="R26" i="28" s="1"/>
  <c r="R45" i="28" s="1"/>
  <c r="Q13" i="28"/>
  <c r="Q26" i="28" s="1"/>
  <c r="P13" i="28"/>
  <c r="P26" i="28" s="1"/>
  <c r="P45" i="28" s="1"/>
  <c r="O13" i="28"/>
  <c r="O26" i="28" s="1"/>
  <c r="N13" i="28"/>
  <c r="N26" i="28" s="1"/>
  <c r="M13" i="28"/>
  <c r="L13" i="28"/>
  <c r="K13" i="28"/>
  <c r="K26" i="28" s="1"/>
  <c r="J13" i="28"/>
  <c r="J26" i="28" s="1"/>
  <c r="J45" i="28" s="1"/>
  <c r="I13" i="28"/>
  <c r="I26" i="28" s="1"/>
  <c r="H13" i="28"/>
  <c r="H26" i="28" s="1"/>
  <c r="H45" i="28" s="1"/>
  <c r="G13" i="28"/>
  <c r="G26" i="28" s="1"/>
  <c r="F13" i="28"/>
  <c r="F26" i="28" s="1"/>
  <c r="F45" i="28" s="1"/>
  <c r="E13" i="28"/>
  <c r="D13" i="28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N44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M37" i="29"/>
  <c r="L37" i="29"/>
  <c r="K37" i="29"/>
  <c r="K44" i="29" s="1"/>
  <c r="J37" i="29"/>
  <c r="J44" i="29" s="1"/>
  <c r="I37" i="29"/>
  <c r="H37" i="29"/>
  <c r="H44" i="29" s="1"/>
  <c r="G37" i="29"/>
  <c r="G44" i="29" s="1"/>
  <c r="F37" i="29"/>
  <c r="F44" i="29" s="1"/>
  <c r="E37" i="29"/>
  <c r="D37" i="29"/>
  <c r="C37" i="29"/>
  <c r="C44" i="29" s="1"/>
  <c r="X26" i="29"/>
  <c r="Z26" i="29" s="1"/>
  <c r="U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Y45" i="29" s="1"/>
  <c r="X13" i="29"/>
  <c r="Z13" i="29" s="1"/>
  <c r="W13" i="29"/>
  <c r="W26" i="29" s="1"/>
  <c r="W45" i="29" s="1"/>
  <c r="V13" i="29"/>
  <c r="V26" i="29" s="1"/>
  <c r="U13" i="29"/>
  <c r="T13" i="29"/>
  <c r="S13" i="29"/>
  <c r="S26" i="29" s="1"/>
  <c r="R13" i="29"/>
  <c r="R26" i="29" s="1"/>
  <c r="Q13" i="29"/>
  <c r="Q26" i="29" s="1"/>
  <c r="P13" i="29"/>
  <c r="P26" i="29" s="1"/>
  <c r="O13" i="29"/>
  <c r="O26" i="29" s="1"/>
  <c r="O45" i="29" s="1"/>
  <c r="N13" i="29"/>
  <c r="N26" i="29" s="1"/>
  <c r="M13" i="29"/>
  <c r="M26" i="29" s="1"/>
  <c r="L13" i="29"/>
  <c r="L26" i="29" s="1"/>
  <c r="K13" i="29"/>
  <c r="K26" i="29" s="1"/>
  <c r="J13" i="29"/>
  <c r="J26" i="29" s="1"/>
  <c r="I13" i="29"/>
  <c r="I26" i="29" s="1"/>
  <c r="H13" i="29"/>
  <c r="H26" i="29" s="1"/>
  <c r="H45" i="29" s="1"/>
  <c r="G13" i="29"/>
  <c r="G26" i="29" s="1"/>
  <c r="G45" i="29" s="1"/>
  <c r="F13" i="29"/>
  <c r="F26" i="29" s="1"/>
  <c r="E13" i="29"/>
  <c r="E26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K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Z37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J37" i="30"/>
  <c r="J44" i="30" s="1"/>
  <c r="I37" i="30"/>
  <c r="H37" i="30"/>
  <c r="H44" i="30" s="1"/>
  <c r="G37" i="30"/>
  <c r="G44" i="30" s="1"/>
  <c r="F37" i="30"/>
  <c r="F44" i="30" s="1"/>
  <c r="E37" i="30"/>
  <c r="E44" i="30" s="1"/>
  <c r="D37" i="30"/>
  <c r="C37" i="30"/>
  <c r="M26" i="30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Z13" i="30" s="1"/>
  <c r="W13" i="30"/>
  <c r="W26" i="30" s="1"/>
  <c r="W45" i="30" s="1"/>
  <c r="V13" i="30"/>
  <c r="V26" i="30" s="1"/>
  <c r="U13" i="30"/>
  <c r="U26" i="30" s="1"/>
  <c r="U45" i="30" s="1"/>
  <c r="T13" i="30"/>
  <c r="S13" i="30"/>
  <c r="S26" i="30" s="1"/>
  <c r="S45" i="30" s="1"/>
  <c r="R13" i="30"/>
  <c r="R26" i="30" s="1"/>
  <c r="Q13" i="30"/>
  <c r="Q26" i="30" s="1"/>
  <c r="P13" i="30"/>
  <c r="P26" i="30" s="1"/>
  <c r="O13" i="30"/>
  <c r="O26" i="30" s="1"/>
  <c r="O45" i="30" s="1"/>
  <c r="N13" i="30"/>
  <c r="N26" i="30" s="1"/>
  <c r="M13" i="30"/>
  <c r="L13" i="30"/>
  <c r="K13" i="30"/>
  <c r="K26" i="30" s="1"/>
  <c r="J13" i="30"/>
  <c r="J26" i="30" s="1"/>
  <c r="J45" i="30" s="1"/>
  <c r="I13" i="30"/>
  <c r="I26" i="30" s="1"/>
  <c r="H13" i="30"/>
  <c r="H26" i="30" s="1"/>
  <c r="G13" i="30"/>
  <c r="F13" i="30"/>
  <c r="F26" i="30" s="1"/>
  <c r="E13" i="30"/>
  <c r="E26" i="30" s="1"/>
  <c r="E45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H44" i="31"/>
  <c r="H45" i="31" s="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Z37" i="31" s="1"/>
  <c r="W37" i="31"/>
  <c r="V37" i="31"/>
  <c r="V44" i="31" s="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N37" i="31"/>
  <c r="N44" i="31" s="1"/>
  <c r="M37" i="31"/>
  <c r="M44" i="31" s="1"/>
  <c r="L37" i="31"/>
  <c r="K37" i="31"/>
  <c r="K44" i="31" s="1"/>
  <c r="J37" i="31"/>
  <c r="J44" i="31" s="1"/>
  <c r="I37" i="31"/>
  <c r="I44" i="31" s="1"/>
  <c r="H37" i="31"/>
  <c r="G37" i="31"/>
  <c r="F37" i="31"/>
  <c r="F44" i="31" s="1"/>
  <c r="E37" i="31"/>
  <c r="E44" i="31" s="1"/>
  <c r="D37" i="31"/>
  <c r="D44" i="31" s="1"/>
  <c r="C37" i="31"/>
  <c r="C44" i="31" s="1"/>
  <c r="Q26" i="31"/>
  <c r="Q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Y26" i="31" s="1"/>
  <c r="Y45" i="31" s="1"/>
  <c r="X13" i="31"/>
  <c r="X26" i="31" s="1"/>
  <c r="W13" i="31"/>
  <c r="W26" i="31" s="1"/>
  <c r="V13" i="31"/>
  <c r="V26" i="31" s="1"/>
  <c r="U13" i="31"/>
  <c r="U26" i="31" s="1"/>
  <c r="U45" i="31" s="1"/>
  <c r="T13" i="31"/>
  <c r="T26" i="31" s="1"/>
  <c r="S13" i="31"/>
  <c r="S26" i="31" s="1"/>
  <c r="S45" i="31" s="1"/>
  <c r="R13" i="31"/>
  <c r="Q13" i="31"/>
  <c r="P13" i="31"/>
  <c r="P26" i="31" s="1"/>
  <c r="O13" i="31"/>
  <c r="O26" i="31" s="1"/>
  <c r="N13" i="31"/>
  <c r="N26" i="31" s="1"/>
  <c r="M13" i="31"/>
  <c r="M26" i="31" s="1"/>
  <c r="M45" i="31" s="1"/>
  <c r="L13" i="31"/>
  <c r="L26" i="31" s="1"/>
  <c r="K13" i="31"/>
  <c r="K26" i="31" s="1"/>
  <c r="K45" i="31" s="1"/>
  <c r="J13" i="31"/>
  <c r="I13" i="31"/>
  <c r="I26" i="31" s="1"/>
  <c r="H13" i="31"/>
  <c r="H26" i="31" s="1"/>
  <c r="G13" i="31"/>
  <c r="G26" i="31" s="1"/>
  <c r="F13" i="31"/>
  <c r="F26" i="31" s="1"/>
  <c r="E13" i="31"/>
  <c r="E26" i="31" s="1"/>
  <c r="E45" i="31" s="1"/>
  <c r="D13" i="31"/>
  <c r="D26" i="31" s="1"/>
  <c r="C13" i="31"/>
  <c r="C26" i="31" s="1"/>
  <c r="C45" i="3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V26" i="1" s="1"/>
  <c r="U13" i="1"/>
  <c r="U26" i="1" s="1"/>
  <c r="T13" i="1"/>
  <c r="T26" i="1" s="1"/>
  <c r="S13" i="1"/>
  <c r="S26" i="1" s="1"/>
  <c r="R13" i="1"/>
  <c r="Q13" i="1"/>
  <c r="Q26" i="1" s="1"/>
  <c r="Q45" i="1" s="1"/>
  <c r="P13" i="1"/>
  <c r="P26" i="1" s="1"/>
  <c r="P45" i="1" s="1"/>
  <c r="O13" i="1"/>
  <c r="O26" i="1" s="1"/>
  <c r="N13" i="1"/>
  <c r="N26" i="1" s="1"/>
  <c r="M13" i="1"/>
  <c r="M26" i="1" s="1"/>
  <c r="L13" i="1"/>
  <c r="L26" i="1" s="1"/>
  <c r="K13" i="1"/>
  <c r="K26" i="1" s="1"/>
  <c r="J13" i="1"/>
  <c r="I13" i="1"/>
  <c r="I26" i="1" s="1"/>
  <c r="I45" i="1" s="1"/>
  <c r="H13" i="1"/>
  <c r="H26" i="1" s="1"/>
  <c r="H45" i="1" s="1"/>
  <c r="G13" i="1"/>
  <c r="G26" i="1" s="1"/>
  <c r="F13" i="1"/>
  <c r="F26" i="1" s="1"/>
  <c r="E13" i="1"/>
  <c r="E26" i="1" s="1"/>
  <c r="D13" i="1"/>
  <c r="D26" i="1" s="1"/>
  <c r="C13" i="1"/>
  <c r="C26" i="1" s="1"/>
  <c r="N45" i="30" l="1"/>
  <c r="C45" i="29"/>
  <c r="X26" i="16"/>
  <c r="X26" i="8"/>
  <c r="N44" i="7"/>
  <c r="F26" i="6"/>
  <c r="F45" i="6" s="1"/>
  <c r="I45" i="31"/>
  <c r="H45" i="30"/>
  <c r="P45" i="30"/>
  <c r="I44" i="30"/>
  <c r="Q44" i="30"/>
  <c r="Q45" i="30" s="1"/>
  <c r="L26" i="28"/>
  <c r="L45" i="28" s="1"/>
  <c r="T26" i="28"/>
  <c r="I45" i="27"/>
  <c r="Y45" i="27"/>
  <c r="J45" i="25"/>
  <c r="I45" i="23"/>
  <c r="G44" i="16"/>
  <c r="S45" i="14"/>
  <c r="E45" i="5"/>
  <c r="M45" i="5"/>
  <c r="U45" i="5"/>
  <c r="T44" i="31"/>
  <c r="J26" i="23"/>
  <c r="F44" i="7"/>
  <c r="J26" i="31"/>
  <c r="J45" i="31" s="1"/>
  <c r="R26" i="31"/>
  <c r="R45" i="31" s="1"/>
  <c r="Y45" i="30"/>
  <c r="R45" i="30"/>
  <c r="D26" i="29"/>
  <c r="T26" i="29"/>
  <c r="E26" i="28"/>
  <c r="E45" i="28" s="1"/>
  <c r="M26" i="28"/>
  <c r="M45" i="28" s="1"/>
  <c r="J26" i="27"/>
  <c r="C45" i="27"/>
  <c r="Z43" i="27"/>
  <c r="I45" i="26"/>
  <c r="Q45" i="26"/>
  <c r="S45" i="25"/>
  <c r="L45" i="23"/>
  <c r="D45" i="11"/>
  <c r="L45" i="11"/>
  <c r="AA45" i="8"/>
  <c r="F45" i="4"/>
  <c r="N45" i="3"/>
  <c r="Z26" i="31"/>
  <c r="L44" i="31"/>
  <c r="N26" i="6"/>
  <c r="N45" i="6" s="1"/>
  <c r="O26" i="2"/>
  <c r="O45" i="2" s="1"/>
  <c r="W26" i="2"/>
  <c r="W45" i="2" s="1"/>
  <c r="AA26" i="1"/>
  <c r="AA45" i="1" s="1"/>
  <c r="J26" i="1"/>
  <c r="J45" i="1" s="1"/>
  <c r="R26" i="1"/>
  <c r="R45" i="1" s="1"/>
  <c r="G44" i="31"/>
  <c r="G45" i="31" s="1"/>
  <c r="O44" i="31"/>
  <c r="W44" i="31"/>
  <c r="W45" i="31" s="1"/>
  <c r="AA26" i="30"/>
  <c r="C44" i="30"/>
  <c r="Z37" i="29"/>
  <c r="X44" i="29"/>
  <c r="Z44" i="29" s="1"/>
  <c r="AA45" i="28"/>
  <c r="T44" i="27"/>
  <c r="AA26" i="26"/>
  <c r="AA45" i="26" s="1"/>
  <c r="R26" i="26"/>
  <c r="R45" i="26" s="1"/>
  <c r="S45" i="23"/>
  <c r="F45" i="19"/>
  <c r="D44" i="19"/>
  <c r="L44" i="19"/>
  <c r="L45" i="19" s="1"/>
  <c r="E44" i="14"/>
  <c r="U44" i="14"/>
  <c r="E44" i="9"/>
  <c r="U44" i="9"/>
  <c r="AA26" i="7"/>
  <c r="N45" i="4"/>
  <c r="Z26" i="4"/>
  <c r="C45" i="1"/>
  <c r="O45" i="28"/>
  <c r="S26" i="26"/>
  <c r="S45" i="26" s="1"/>
  <c r="D26" i="30"/>
  <c r="L26" i="30"/>
  <c r="L45" i="30" s="1"/>
  <c r="T26" i="30"/>
  <c r="T45" i="30" s="1"/>
  <c r="J45" i="29"/>
  <c r="R45" i="29"/>
  <c r="M45" i="27"/>
  <c r="L45" i="26"/>
  <c r="T45" i="26"/>
  <c r="O45" i="21"/>
  <c r="G44" i="17"/>
  <c r="O44" i="17"/>
  <c r="W44" i="17"/>
  <c r="W45" i="17" s="1"/>
  <c r="Q45" i="15"/>
  <c r="O45" i="11"/>
  <c r="E44" i="11"/>
  <c r="M44" i="11"/>
  <c r="M45" i="11" s="1"/>
  <c r="U44" i="11"/>
  <c r="W45" i="9"/>
  <c r="N45" i="2"/>
  <c r="K45" i="28"/>
  <c r="K45" i="1"/>
  <c r="O44" i="1"/>
  <c r="W44" i="1"/>
  <c r="D45" i="31"/>
  <c r="L45" i="31"/>
  <c r="N45" i="29"/>
  <c r="I44" i="29"/>
  <c r="G44" i="20"/>
  <c r="F45" i="31"/>
  <c r="N45" i="31"/>
  <c r="P45" i="29"/>
  <c r="F45" i="27"/>
  <c r="N45" i="27"/>
  <c r="V45" i="27"/>
  <c r="W45" i="25"/>
  <c r="Q45" i="20"/>
  <c r="R26" i="17"/>
  <c r="R45" i="17" s="1"/>
  <c r="T45" i="15"/>
  <c r="F44" i="8"/>
  <c r="F45" i="8" s="1"/>
  <c r="S44" i="1"/>
  <c r="S45" i="1" s="1"/>
  <c r="E44" i="29"/>
  <c r="E45" i="29" s="1"/>
  <c r="M44" i="29"/>
  <c r="G44" i="1"/>
  <c r="T45" i="31"/>
  <c r="D44" i="30"/>
  <c r="G45" i="28"/>
  <c r="O44" i="24"/>
  <c r="O45" i="24" s="1"/>
  <c r="O44" i="20"/>
  <c r="O45" i="20" s="1"/>
  <c r="F45" i="1"/>
  <c r="N45" i="1"/>
  <c r="V45" i="1"/>
  <c r="I45" i="29"/>
  <c r="Q45" i="29"/>
  <c r="D44" i="29"/>
  <c r="L44" i="29"/>
  <c r="N45" i="28"/>
  <c r="W45" i="27"/>
  <c r="P44" i="27"/>
  <c r="P45" i="27" s="1"/>
  <c r="G44" i="27"/>
  <c r="G45" i="27" s="1"/>
  <c r="O44" i="27"/>
  <c r="O45" i="27" s="1"/>
  <c r="G45" i="16"/>
  <c r="E45" i="15"/>
  <c r="O45" i="13"/>
  <c r="E44" i="13"/>
  <c r="E45" i="13" s="1"/>
  <c r="M44" i="13"/>
  <c r="M45" i="13" s="1"/>
  <c r="U44" i="13"/>
  <c r="U45" i="13" s="1"/>
  <c r="C45" i="5"/>
  <c r="S45" i="5"/>
  <c r="AA45" i="4"/>
  <c r="C45" i="3"/>
  <c r="K45" i="3"/>
  <c r="S45" i="3"/>
  <c r="D44" i="25"/>
  <c r="L44" i="25"/>
  <c r="T44" i="25"/>
  <c r="T45" i="25" s="1"/>
  <c r="C44" i="25"/>
  <c r="S44" i="25"/>
  <c r="H45" i="24"/>
  <c r="Z44" i="24"/>
  <c r="K45" i="23"/>
  <c r="J44" i="23"/>
  <c r="F44" i="21"/>
  <c r="F45" i="21" s="1"/>
  <c r="V44" i="21"/>
  <c r="V45" i="21" s="1"/>
  <c r="H45" i="20"/>
  <c r="P45" i="20"/>
  <c r="Z37" i="20"/>
  <c r="O45" i="18"/>
  <c r="Z43" i="16"/>
  <c r="L45" i="14"/>
  <c r="T45" i="14"/>
  <c r="D26" i="13"/>
  <c r="D45" i="13" s="1"/>
  <c r="L26" i="13"/>
  <c r="L45" i="13" s="1"/>
  <c r="T26" i="13"/>
  <c r="T45" i="13" s="1"/>
  <c r="V45" i="13"/>
  <c r="C26" i="11"/>
  <c r="C45" i="11" s="1"/>
  <c r="K26" i="11"/>
  <c r="K45" i="11" s="1"/>
  <c r="S26" i="11"/>
  <c r="S45" i="11" s="1"/>
  <c r="H26" i="10"/>
  <c r="P26" i="10"/>
  <c r="E44" i="10"/>
  <c r="M44" i="10"/>
  <c r="U44" i="10"/>
  <c r="U45" i="10" s="1"/>
  <c r="X44" i="9"/>
  <c r="Z44" i="9" s="1"/>
  <c r="J26" i="8"/>
  <c r="J45" i="8" s="1"/>
  <c r="R26" i="8"/>
  <c r="R45" i="8" s="1"/>
  <c r="Z13" i="8"/>
  <c r="I26" i="8"/>
  <c r="I45" i="8" s="1"/>
  <c r="Y26" i="8"/>
  <c r="Z26" i="8" s="1"/>
  <c r="I26" i="7"/>
  <c r="I45" i="7" s="1"/>
  <c r="Z25" i="7"/>
  <c r="W45" i="7"/>
  <c r="C45" i="4"/>
  <c r="K45" i="4"/>
  <c r="S45" i="4"/>
  <c r="D45" i="3"/>
  <c r="L45" i="3"/>
  <c r="T45" i="3"/>
  <c r="O45" i="25"/>
  <c r="K45" i="22"/>
  <c r="S45" i="22"/>
  <c r="K44" i="22"/>
  <c r="S44" i="22"/>
  <c r="G44" i="21"/>
  <c r="J44" i="20"/>
  <c r="J45" i="20" s="1"/>
  <c r="G44" i="19"/>
  <c r="O44" i="19"/>
  <c r="O45" i="19" s="1"/>
  <c r="W44" i="19"/>
  <c r="E45" i="17"/>
  <c r="Z43" i="17"/>
  <c r="V45" i="14"/>
  <c r="H26" i="12"/>
  <c r="H45" i="12" s="1"/>
  <c r="P26" i="12"/>
  <c r="P45" i="12" s="1"/>
  <c r="D45" i="8"/>
  <c r="L45" i="8"/>
  <c r="T45" i="8"/>
  <c r="G45" i="8"/>
  <c r="O45" i="8"/>
  <c r="C26" i="7"/>
  <c r="C45" i="7" s="1"/>
  <c r="K26" i="7"/>
  <c r="K45" i="7" s="1"/>
  <c r="W45" i="6"/>
  <c r="H45" i="25"/>
  <c r="Z25" i="25"/>
  <c r="F45" i="23"/>
  <c r="V45" i="23"/>
  <c r="D44" i="23"/>
  <c r="H44" i="21"/>
  <c r="H45" i="21" s="1"/>
  <c r="X44" i="21"/>
  <c r="Z44" i="21" s="1"/>
  <c r="G45" i="19"/>
  <c r="W45" i="19"/>
  <c r="AA45" i="18"/>
  <c r="J26" i="18"/>
  <c r="R26" i="18"/>
  <c r="R45" i="18" s="1"/>
  <c r="J26" i="16"/>
  <c r="J45" i="16" s="1"/>
  <c r="R26" i="16"/>
  <c r="R45" i="16" s="1"/>
  <c r="G45" i="14"/>
  <c r="O45" i="14"/>
  <c r="Z43" i="10"/>
  <c r="K45" i="9"/>
  <c r="H44" i="8"/>
  <c r="H45" i="8" s="1"/>
  <c r="X44" i="8"/>
  <c r="AA44" i="7"/>
  <c r="Z13" i="6"/>
  <c r="G44" i="5"/>
  <c r="G45" i="5" s="1"/>
  <c r="O44" i="5"/>
  <c r="W44" i="5"/>
  <c r="G45" i="3"/>
  <c r="O45" i="3"/>
  <c r="W45" i="3"/>
  <c r="G44" i="25"/>
  <c r="G45" i="25" s="1"/>
  <c r="D44" i="24"/>
  <c r="L44" i="24"/>
  <c r="L45" i="24" s="1"/>
  <c r="G45" i="23"/>
  <c r="O45" i="23"/>
  <c r="R26" i="21"/>
  <c r="I45" i="20"/>
  <c r="D44" i="20"/>
  <c r="L44" i="20"/>
  <c r="Z50" i="20"/>
  <c r="X26" i="14"/>
  <c r="H44" i="14"/>
  <c r="M44" i="12"/>
  <c r="U44" i="12"/>
  <c r="D45" i="10"/>
  <c r="T45" i="10"/>
  <c r="N45" i="8"/>
  <c r="V45" i="8"/>
  <c r="U45" i="7"/>
  <c r="C44" i="7"/>
  <c r="K44" i="7"/>
  <c r="I26" i="6"/>
  <c r="Q26" i="6"/>
  <c r="Q45" i="6" s="1"/>
  <c r="G45" i="4"/>
  <c r="O45" i="4"/>
  <c r="W45" i="4"/>
  <c r="AA26" i="2"/>
  <c r="AA45" i="2" s="1"/>
  <c r="G44" i="26"/>
  <c r="W44" i="26"/>
  <c r="W45" i="26" s="1"/>
  <c r="R26" i="25"/>
  <c r="X44" i="25"/>
  <c r="Z44" i="25" s="1"/>
  <c r="I45" i="24"/>
  <c r="F45" i="22"/>
  <c r="V45" i="22"/>
  <c r="Z43" i="21"/>
  <c r="J26" i="20"/>
  <c r="R26" i="20"/>
  <c r="D45" i="16"/>
  <c r="M44" i="16"/>
  <c r="M45" i="16" s="1"/>
  <c r="H26" i="15"/>
  <c r="P26" i="15"/>
  <c r="P45" i="15" s="1"/>
  <c r="E44" i="15"/>
  <c r="M44" i="15"/>
  <c r="M45" i="15" s="1"/>
  <c r="U44" i="15"/>
  <c r="U45" i="15" s="1"/>
  <c r="Y45" i="13"/>
  <c r="H26" i="13"/>
  <c r="P26" i="13"/>
  <c r="P45" i="13" s="1"/>
  <c r="X26" i="13"/>
  <c r="E45" i="10"/>
  <c r="M45" i="10"/>
  <c r="V45" i="7"/>
  <c r="R45" i="6"/>
  <c r="AA45" i="6"/>
  <c r="W44" i="6"/>
  <c r="C45" i="25"/>
  <c r="AA26" i="24"/>
  <c r="AA45" i="24" s="1"/>
  <c r="R26" i="24"/>
  <c r="R45" i="24" s="1"/>
  <c r="W44" i="23"/>
  <c r="W45" i="23" s="1"/>
  <c r="O45" i="22"/>
  <c r="G44" i="22"/>
  <c r="G45" i="22" s="1"/>
  <c r="W44" i="22"/>
  <c r="W45" i="22" s="1"/>
  <c r="T45" i="21"/>
  <c r="D44" i="21"/>
  <c r="D45" i="21" s="1"/>
  <c r="T44" i="21"/>
  <c r="J26" i="19"/>
  <c r="J45" i="19" s="1"/>
  <c r="S45" i="19"/>
  <c r="G44" i="18"/>
  <c r="W44" i="18"/>
  <c r="I45" i="15"/>
  <c r="F44" i="15"/>
  <c r="AA45" i="14"/>
  <c r="AA44" i="14"/>
  <c r="J26" i="13"/>
  <c r="J45" i="13" s="1"/>
  <c r="T45" i="12"/>
  <c r="I26" i="11"/>
  <c r="I45" i="11" s="1"/>
  <c r="Q26" i="11"/>
  <c r="Q45" i="11" s="1"/>
  <c r="Y26" i="11"/>
  <c r="Y45" i="11" s="1"/>
  <c r="H26" i="11"/>
  <c r="H45" i="11" s="1"/>
  <c r="Z25" i="11"/>
  <c r="F26" i="9"/>
  <c r="F45" i="9" s="1"/>
  <c r="N26" i="9"/>
  <c r="N45" i="9" s="1"/>
  <c r="V26" i="9"/>
  <c r="V45" i="9" s="1"/>
  <c r="P26" i="8"/>
  <c r="P45" i="8" s="1"/>
  <c r="C45" i="6"/>
  <c r="K45" i="6"/>
  <c r="S45" i="6"/>
  <c r="Z44" i="6"/>
  <c r="Z43" i="6"/>
  <c r="AA26" i="5"/>
  <c r="AA45" i="5" s="1"/>
  <c r="J26" i="5"/>
  <c r="J45" i="5" s="1"/>
  <c r="AA26" i="3"/>
  <c r="AA45" i="3" s="1"/>
  <c r="F45" i="29"/>
  <c r="V45" i="29"/>
  <c r="L45" i="1"/>
  <c r="T45" i="1"/>
  <c r="Y45" i="1"/>
  <c r="O45" i="31"/>
  <c r="Z26" i="1"/>
  <c r="X45" i="1"/>
  <c r="D45" i="1"/>
  <c r="E45" i="1"/>
  <c r="M45" i="1"/>
  <c r="U45" i="1"/>
  <c r="G45" i="1"/>
  <c r="O45" i="1"/>
  <c r="W45" i="1"/>
  <c r="P45" i="31"/>
  <c r="M45" i="30"/>
  <c r="K45" i="30"/>
  <c r="L45" i="29"/>
  <c r="X26" i="28"/>
  <c r="Z13" i="28"/>
  <c r="Y45" i="28"/>
  <c r="F45" i="30"/>
  <c r="Z37" i="1"/>
  <c r="X44" i="31"/>
  <c r="I45" i="30"/>
  <c r="X26" i="30"/>
  <c r="AA44" i="30"/>
  <c r="AA45" i="30" s="1"/>
  <c r="M45" i="29"/>
  <c r="I45" i="28"/>
  <c r="Q45" i="28"/>
  <c r="V45" i="30"/>
  <c r="V45" i="31"/>
  <c r="H45" i="26"/>
  <c r="X26" i="26"/>
  <c r="Z13" i="26"/>
  <c r="R45" i="27"/>
  <c r="Z43" i="26"/>
  <c r="X44" i="26"/>
  <c r="D45" i="25"/>
  <c r="C45" i="30"/>
  <c r="K45" i="29"/>
  <c r="S45" i="29"/>
  <c r="U45" i="29"/>
  <c r="T45" i="28"/>
  <c r="H45" i="27"/>
  <c r="X26" i="27"/>
  <c r="Z13" i="27"/>
  <c r="S45" i="27"/>
  <c r="Y44" i="26"/>
  <c r="Y45" i="26" s="1"/>
  <c r="Z37" i="26"/>
  <c r="F45" i="24"/>
  <c r="H45" i="22"/>
  <c r="T45" i="22"/>
  <c r="T45" i="29"/>
  <c r="Z44" i="27"/>
  <c r="U45" i="25"/>
  <c r="Y45" i="23"/>
  <c r="AA45" i="20"/>
  <c r="R45" i="20"/>
  <c r="G26" i="30"/>
  <c r="G45" i="30" s="1"/>
  <c r="W26" i="28"/>
  <c r="W45" i="28" s="1"/>
  <c r="Z13" i="1"/>
  <c r="Z13" i="31"/>
  <c r="X44" i="30"/>
  <c r="Z44" i="30" s="1"/>
  <c r="X45" i="29"/>
  <c r="Z45" i="29" s="1"/>
  <c r="AA45" i="27"/>
  <c r="J45" i="27"/>
  <c r="F45" i="25"/>
  <c r="V45" i="25"/>
  <c r="P45" i="24"/>
  <c r="H44" i="23"/>
  <c r="H45" i="23" s="1"/>
  <c r="X44" i="23"/>
  <c r="Z44" i="23" s="1"/>
  <c r="L45" i="21"/>
  <c r="X26" i="25"/>
  <c r="Z13" i="25"/>
  <c r="N45" i="24"/>
  <c r="T44" i="23"/>
  <c r="T45" i="23" s="1"/>
  <c r="I45" i="22"/>
  <c r="AA26" i="21"/>
  <c r="R45" i="21"/>
  <c r="S44" i="21"/>
  <c r="S45" i="21" s="1"/>
  <c r="AA44" i="21"/>
  <c r="N45" i="19"/>
  <c r="V45" i="19"/>
  <c r="K45" i="25"/>
  <c r="D45" i="24"/>
  <c r="D45" i="20"/>
  <c r="L45" i="20"/>
  <c r="T45" i="20"/>
  <c r="Z37" i="16"/>
  <c r="X44" i="16"/>
  <c r="Z44" i="16" s="1"/>
  <c r="X44" i="28"/>
  <c r="Z44" i="28" s="1"/>
  <c r="R45" i="25"/>
  <c r="L45" i="25"/>
  <c r="P45" i="23"/>
  <c r="X26" i="23"/>
  <c r="Z13" i="23"/>
  <c r="P45" i="22"/>
  <c r="X26" i="22"/>
  <c r="Z13" i="22"/>
  <c r="H45" i="19"/>
  <c r="P45" i="19"/>
  <c r="W45" i="18"/>
  <c r="H45" i="16"/>
  <c r="T45" i="27"/>
  <c r="G45" i="26"/>
  <c r="R44" i="25"/>
  <c r="Y45" i="22"/>
  <c r="Z37" i="22"/>
  <c r="E45" i="21"/>
  <c r="F45" i="20"/>
  <c r="N45" i="20"/>
  <c r="I45" i="19"/>
  <c r="Q45" i="19"/>
  <c r="Y45" i="19"/>
  <c r="I45" i="18"/>
  <c r="AA44" i="25"/>
  <c r="AA45" i="25" s="1"/>
  <c r="Z43" i="25"/>
  <c r="X26" i="24"/>
  <c r="Z13" i="24"/>
  <c r="C44" i="22"/>
  <c r="C45" i="22" s="1"/>
  <c r="N45" i="21"/>
  <c r="G45" i="21"/>
  <c r="G45" i="20"/>
  <c r="W45" i="20"/>
  <c r="S45" i="20"/>
  <c r="J45" i="18"/>
  <c r="F45" i="17"/>
  <c r="N45" i="17"/>
  <c r="V45" i="17"/>
  <c r="P44" i="26"/>
  <c r="P45" i="26" s="1"/>
  <c r="E44" i="25"/>
  <c r="E45" i="25" s="1"/>
  <c r="M44" i="25"/>
  <c r="M45" i="25" s="1"/>
  <c r="U44" i="25"/>
  <c r="W45" i="24"/>
  <c r="Z37" i="24"/>
  <c r="D45" i="23"/>
  <c r="C45" i="23"/>
  <c r="D45" i="22"/>
  <c r="L45" i="22"/>
  <c r="P45" i="21"/>
  <c r="X26" i="21"/>
  <c r="Z13" i="21"/>
  <c r="D45" i="19"/>
  <c r="T45" i="19"/>
  <c r="D45" i="18"/>
  <c r="L45" i="18"/>
  <c r="H45" i="15"/>
  <c r="X26" i="15"/>
  <c r="Z25" i="15"/>
  <c r="H44" i="18"/>
  <c r="H45" i="18" s="1"/>
  <c r="P44" i="18"/>
  <c r="P45" i="18" s="1"/>
  <c r="X44" i="18"/>
  <c r="Z44" i="18" s="1"/>
  <c r="O45" i="17"/>
  <c r="P45" i="16"/>
  <c r="Z26" i="16"/>
  <c r="Y26" i="15"/>
  <c r="Z13" i="15"/>
  <c r="H45" i="14"/>
  <c r="X44" i="19"/>
  <c r="Z44" i="19" s="1"/>
  <c r="X26" i="18"/>
  <c r="Z13" i="18"/>
  <c r="G45" i="18"/>
  <c r="Z37" i="18"/>
  <c r="X44" i="20"/>
  <c r="Z44" i="20" s="1"/>
  <c r="X26" i="19"/>
  <c r="Z13" i="19"/>
  <c r="X44" i="17"/>
  <c r="Z44" i="17" s="1"/>
  <c r="Z37" i="17"/>
  <c r="Z26" i="14"/>
  <c r="T45" i="18"/>
  <c r="X44" i="15"/>
  <c r="Z43" i="15"/>
  <c r="X26" i="20"/>
  <c r="Z13" i="20"/>
  <c r="L45" i="17"/>
  <c r="T45" i="17"/>
  <c r="G45" i="17"/>
  <c r="Z26" i="17"/>
  <c r="E45" i="16"/>
  <c r="U45" i="16"/>
  <c r="I45" i="16"/>
  <c r="Y44" i="15"/>
  <c r="Z37" i="15"/>
  <c r="F45" i="16"/>
  <c r="N45" i="16"/>
  <c r="V45" i="16"/>
  <c r="O45" i="16"/>
  <c r="G45" i="15"/>
  <c r="O45" i="15"/>
  <c r="W45" i="15"/>
  <c r="I45" i="13"/>
  <c r="Q45" i="13"/>
  <c r="H45" i="13"/>
  <c r="Z26" i="13"/>
  <c r="X45" i="13"/>
  <c r="Z45" i="13" s="1"/>
  <c r="X45" i="6"/>
  <c r="Z45" i="6" s="1"/>
  <c r="Z13" i="14"/>
  <c r="X44" i="14"/>
  <c r="Z44" i="14" s="1"/>
  <c r="W45" i="11"/>
  <c r="G45" i="10"/>
  <c r="Z44" i="10"/>
  <c r="Z25" i="14"/>
  <c r="X26" i="11"/>
  <c r="L45" i="10"/>
  <c r="H45" i="9"/>
  <c r="P45" i="9"/>
  <c r="Z25" i="9"/>
  <c r="X26" i="9"/>
  <c r="C45" i="8"/>
  <c r="K45" i="8"/>
  <c r="S45" i="8"/>
  <c r="Z37" i="13"/>
  <c r="J45" i="12"/>
  <c r="R45" i="12"/>
  <c r="Z13" i="12"/>
  <c r="W45" i="10"/>
  <c r="J45" i="9"/>
  <c r="R45" i="9"/>
  <c r="F26" i="15"/>
  <c r="F45" i="15" s="1"/>
  <c r="N26" i="15"/>
  <c r="N45" i="15" s="1"/>
  <c r="V26" i="15"/>
  <c r="V45" i="15" s="1"/>
  <c r="E26" i="14"/>
  <c r="E45" i="14" s="1"/>
  <c r="M26" i="14"/>
  <c r="M45" i="14" s="1"/>
  <c r="U26" i="14"/>
  <c r="U45" i="14" s="1"/>
  <c r="K26" i="12"/>
  <c r="K45" i="12" s="1"/>
  <c r="S26" i="12"/>
  <c r="S45" i="12" s="1"/>
  <c r="AA26" i="12"/>
  <c r="AA45" i="12" s="1"/>
  <c r="W45" i="12"/>
  <c r="F45" i="10"/>
  <c r="N45" i="10"/>
  <c r="V45" i="10"/>
  <c r="C45" i="9"/>
  <c r="S45" i="9"/>
  <c r="AA45" i="9"/>
  <c r="E45" i="8"/>
  <c r="M45" i="8"/>
  <c r="U45" i="8"/>
  <c r="Q45" i="8"/>
  <c r="Z44" i="8"/>
  <c r="X45" i="8"/>
  <c r="H45" i="6"/>
  <c r="P45" i="6"/>
  <c r="X45" i="12"/>
  <c r="Z45" i="12" s="1"/>
  <c r="Z26" i="12"/>
  <c r="G45" i="11"/>
  <c r="E45" i="7"/>
  <c r="M45" i="7"/>
  <c r="I45" i="6"/>
  <c r="Z13" i="17"/>
  <c r="Z13" i="16"/>
  <c r="J44" i="14"/>
  <c r="J45" i="14" s="1"/>
  <c r="R44" i="14"/>
  <c r="R45" i="14" s="1"/>
  <c r="E26" i="12"/>
  <c r="E45" i="12" s="1"/>
  <c r="M26" i="12"/>
  <c r="M45" i="12" s="1"/>
  <c r="U26" i="12"/>
  <c r="U45" i="12" s="1"/>
  <c r="E45" i="11"/>
  <c r="U45" i="11"/>
  <c r="H45" i="10"/>
  <c r="P45" i="10"/>
  <c r="Z25" i="10"/>
  <c r="X26" i="10"/>
  <c r="E45" i="9"/>
  <c r="M45" i="9"/>
  <c r="U45" i="9"/>
  <c r="O45" i="9"/>
  <c r="F45" i="7"/>
  <c r="N45" i="7"/>
  <c r="J45" i="6"/>
  <c r="Y26" i="10"/>
  <c r="Y45" i="10" s="1"/>
  <c r="Z13" i="10"/>
  <c r="Z37" i="8"/>
  <c r="Z25" i="8"/>
  <c r="Z43" i="8"/>
  <c r="Z26" i="6"/>
  <c r="X44" i="5"/>
  <c r="Z44" i="5" s="1"/>
  <c r="Z37" i="5"/>
  <c r="X26" i="7"/>
  <c r="X44" i="7"/>
  <c r="Z44" i="7" s="1"/>
  <c r="Z37" i="6"/>
  <c r="K45" i="5"/>
  <c r="U45" i="3"/>
  <c r="Z37" i="12"/>
  <c r="Z37" i="11"/>
  <c r="Z37" i="10"/>
  <c r="I45" i="4"/>
  <c r="J45" i="3"/>
  <c r="X45" i="2"/>
  <c r="Z26" i="2"/>
  <c r="X45" i="3"/>
  <c r="Z45" i="3" s="1"/>
  <c r="Z26" i="3"/>
  <c r="Z50" i="9"/>
  <c r="O45" i="5"/>
  <c r="W45" i="5"/>
  <c r="H45" i="4"/>
  <c r="P45" i="4"/>
  <c r="X45" i="4"/>
  <c r="Z45" i="4" s="1"/>
  <c r="Q45" i="4"/>
  <c r="R45" i="3"/>
  <c r="Y45" i="2"/>
  <c r="X26" i="5"/>
  <c r="Z13" i="5"/>
  <c r="R45" i="4"/>
  <c r="D45" i="2"/>
  <c r="L45" i="2"/>
  <c r="T45" i="2"/>
  <c r="Z37" i="4"/>
  <c r="Z37" i="3"/>
  <c r="Z37" i="2"/>
  <c r="Z13" i="4"/>
  <c r="Z13" i="3"/>
  <c r="Z13" i="2"/>
  <c r="Y45" i="8" l="1"/>
  <c r="X45" i="17"/>
  <c r="Z45" i="17" s="1"/>
  <c r="J45" i="23"/>
  <c r="D45" i="29"/>
  <c r="AA45" i="7"/>
  <c r="D45" i="30"/>
  <c r="X45" i="26"/>
  <c r="Z45" i="26" s="1"/>
  <c r="Z26" i="26"/>
  <c r="X45" i="5"/>
  <c r="Z45" i="5" s="1"/>
  <c r="Z26" i="5"/>
  <c r="X45" i="14"/>
  <c r="Z45" i="14" s="1"/>
  <c r="X45" i="22"/>
  <c r="Z45" i="22" s="1"/>
  <c r="Z26" i="22"/>
  <c r="Z26" i="28"/>
  <c r="X45" i="28"/>
  <c r="Z45" i="28" s="1"/>
  <c r="X45" i="11"/>
  <c r="Z45" i="11" s="1"/>
  <c r="Z26" i="11"/>
  <c r="Y45" i="15"/>
  <c r="X45" i="21"/>
  <c r="Z45" i="21" s="1"/>
  <c r="Z26" i="21"/>
  <c r="Z26" i="30"/>
  <c r="X45" i="30"/>
  <c r="Z45" i="30" s="1"/>
  <c r="Z26" i="7"/>
  <c r="X45" i="7"/>
  <c r="Z45" i="7" s="1"/>
  <c r="Z26" i="15"/>
  <c r="X45" i="15"/>
  <c r="Z45" i="15" s="1"/>
  <c r="X45" i="25"/>
  <c r="Z45" i="25" s="1"/>
  <c r="Z26" i="25"/>
  <c r="X45" i="27"/>
  <c r="Z45" i="27" s="1"/>
  <c r="Z26" i="27"/>
  <c r="Z44" i="26"/>
  <c r="X45" i="10"/>
  <c r="Z45" i="10" s="1"/>
  <c r="Z26" i="10"/>
  <c r="Z26" i="20"/>
  <c r="X45" i="20"/>
  <c r="Z45" i="20" s="1"/>
  <c r="X45" i="18"/>
  <c r="Z45" i="18" s="1"/>
  <c r="Z26" i="18"/>
  <c r="X45" i="16"/>
  <c r="Z45" i="16" s="1"/>
  <c r="X45" i="23"/>
  <c r="Z45" i="23" s="1"/>
  <c r="Z26" i="23"/>
  <c r="Z44" i="31"/>
  <c r="X45" i="31"/>
  <c r="Z45" i="31" s="1"/>
  <c r="Z45" i="2"/>
  <c r="Z45" i="8"/>
  <c r="X45" i="9"/>
  <c r="Z45" i="9" s="1"/>
  <c r="Z26" i="9"/>
  <c r="X45" i="24"/>
  <c r="Z45" i="24" s="1"/>
  <c r="Z26" i="24"/>
  <c r="Z44" i="15"/>
  <c r="Z26" i="19"/>
  <c r="X45" i="19"/>
  <c r="Z45" i="19" s="1"/>
  <c r="AA45" i="21"/>
  <c r="Z45" i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<sst xmlns="http://schemas.openxmlformats.org/spreadsheetml/2006/main" count="4030" uniqueCount="110">
  <si>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</si>
  <si>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</si>
  <si>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</si>
  <si>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</si>
  <si>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</si>
  <si>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</si>
  <si>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</si>
  <si>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</si>
  <si>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</si>
  <si>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</si>
  <si>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</si>
  <si>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</si>
  <si>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</si>
  <si>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</si>
  <si>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</si>
  <si>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</si>
  <si>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</si>
  <si>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</si>
  <si>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</si>
  <si>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</si>
  <si>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</si>
  <si>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</si>
  <si>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</si>
  <si>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</si>
  <si>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</si>
  <si>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</si>
  <si>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</si>
  <si>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</si>
  <si>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</si>
  <si>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</si>
  <si>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</si>
  <si>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</si>
  <si>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</si>
  <si>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</si>
  <si>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</si>
  <si>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</si>
  <si>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</si>
  <si>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</si>
  <si>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</si>
  <si>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</si>
  <si>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</si>
  <si>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</si>
  <si>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</si>
  <si>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</si>
  <si>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</si>
  <si>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</si>
  <si>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</si>
  <si>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</si>
  <si>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</si>
  <si>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</si>
  <si>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</si>
  <si>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</si>
  <si>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</si>
  <si>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</si>
  <si>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</si>
  <si>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</si>
  <si>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</si>
  <si>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</si>
  <si>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</si>
  <si>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</si>
  <si>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</si>
  <si>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</si>
  <si>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</si>
  <si>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</si>
  <si>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</si>
  <si>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</si>
  <si>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</si>
  <si>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</si>
  <si>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</si>
  <si>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</si>
  <si>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</si>
  <si>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</si>
  <si>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</si>
  <si>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</si>
  <si>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</si>
  <si>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</si>
  <si>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management                                   ) for 2nd Quarter ended 31 December 2023 (Figures Finalised as at 2024/01/26)</t>
  </si>
  <si>
    <t>Western Cape: Cederberg (WC012) - Table C6 Quarterly Budget Statement - Financial Position ( Waste management                                   ) for 2nd Quarter ended 31 December 2023 (Figures Finalised as at 2024/01/26)</t>
  </si>
  <si>
    <t>Western Cape: Bergrivier (WC013) - Table C6 Quarterly Budget Statement - Financial Position ( Waste management                                   ) for 2nd Quarter ended 31 December 2023 (Figures Finalised as at 2024/01/26)</t>
  </si>
  <si>
    <t>Western Cape: Saldanha Bay (WC014) - Table C6 Quarterly Budget Statement - Financial Position ( Waste management                                   ) for 2nd Quarter ended 31 December 2023 (Figures Finalised as at 2024/01/26)</t>
  </si>
  <si>
    <t>Western Cape: Swartland (WC015) - Table C6 Quarterly Budget Statement - Financial Position ( Waste management                                   ) for 2nd Quarter ended 31 December 2023 (Figures Finalised as at 2024/01/26)</t>
  </si>
  <si>
    <t>Western Cape: West Coast (DC1) - Table C6 Quarterly Budget Statement - Financial Position ( Waste management                                   ) for 2nd Quarter ended 31 December 2023 (Figures Finalised as at 2024/01/26)</t>
  </si>
  <si>
    <t>Western Cape: Witzenberg (WC022) - Table C6 Quarterly Budget Statement - Financial Position ( Waste management                                   ) for 2nd Quarter ended 31 December 2023 (Figures Finalised as at 2024/01/26)</t>
  </si>
  <si>
    <t>Western Cape: Drakenstein (WC023) - Table C6 Quarterly Budget Statement - Financial Position ( Waste management                                   ) for 2nd Quarter ended 31 December 2023 (Figures Finalised as at 2024/01/26)</t>
  </si>
  <si>
    <t>Western Cape: Stellenbosch (WC024) - Table C6 Quarterly Budget Statement - Financial Position ( Waste management                                   ) for 2nd Quarter ended 31 December 2023 (Figures Finalised as at 2024/01/26)</t>
  </si>
  <si>
    <t>Western Cape: Breede Valley (WC025) - Table C6 Quarterly Budget Statement - Financial Position ( Waste management                                   ) for 2nd Quarter ended 31 December 2023 (Figures Finalised as at 2024/01/26)</t>
  </si>
  <si>
    <t>Western Cape: Langeberg (WC026) - Table C6 Quarterly Budget Statement - Financial Position ( Waste management                                   ) for 2nd Quarter ended 31 December 2023 (Figures Finalised as at 2024/01/26)</t>
  </si>
  <si>
    <t>Western Cape: Cape Winelands DM (DC2) - Table C6 Quarterly Budget Statement - Financial Position ( Waste management                                   ) for 2nd Quarter ended 31 December 2023 (Figures Finalised as at 2024/01/26)</t>
  </si>
  <si>
    <t>Western Cape: Theewaterskloof (WC031) - Table C6 Quarterly Budget Statement - Financial Position ( Waste management                                   ) for 2nd Quarter ended 31 December 2023 (Figures Finalised as at 2024/01/26)</t>
  </si>
  <si>
    <t>Western Cape: Overstrand (WC032) - Table C6 Quarterly Budget Statement - Financial Position ( Waste management                                   ) for 2nd Quarter ended 31 December 2023 (Figures Finalised as at 2024/01/26)</t>
  </si>
  <si>
    <t>Western Cape: Cape Agulhas (WC033) - Table C6 Quarterly Budget Statement - Financial Position ( Waste management                                   ) for 2nd Quarter ended 31 December 2023 (Figures Finalised as at 2024/01/26)</t>
  </si>
  <si>
    <t>Western Cape: Swellendam (WC034) - Table C6 Quarterly Budget Statement - Financial Position ( Waste management                                   ) for 2nd Quarter ended 31 December 2023 (Figures Finalised as at 2024/01/26)</t>
  </si>
  <si>
    <t>Western Cape: Overberg (DC3) - Table C6 Quarterly Budget Statement - Financial Position ( Waste management                                   ) for 2nd Quarter ended 31 December 2023 (Figures Finalised as at 2024/01/26)</t>
  </si>
  <si>
    <t>Western Cape: Kannaland (WC041) - Table C6 Quarterly Budget Statement - Financial Position ( Waste management                                   ) for 2nd Quarter ended 31 December 2023 (Figures Finalised as at 2024/01/26)</t>
  </si>
  <si>
    <t>Western Cape: Hessequa (WC042) - Table C6 Quarterly Budget Statement - Financial Position ( Waste management                                   ) for 2nd Quarter ended 31 December 2023 (Figures Finalised as at 2024/01/26)</t>
  </si>
  <si>
    <t>Western Cape: Mossel Bay (WC043) - Table C6 Quarterly Budget Statement - Financial Position ( Waste management                                   ) for 2nd Quarter ended 31 December 2023 (Figures Finalised as at 2024/01/26)</t>
  </si>
  <si>
    <t>Western Cape: George (WC044) - Table C6 Quarterly Budget Statement - Financial Position ( Waste management                                   ) for 2nd Quarter ended 31 December 2023 (Figures Finalised as at 2024/01/26)</t>
  </si>
  <si>
    <t>Western Cape: Oudtshoorn (WC045) - Table C6 Quarterly Budget Statement - Financial Position ( Waste management                                   ) for 2nd Quarter ended 31 December 2023 (Figures Finalised as at 2024/01/26)</t>
  </si>
  <si>
    <t>Western Cape: Bitou (WC047) - Table C6 Quarterly Budget Statement - Financial Position ( Waste management                                   ) for 2nd Quarter ended 31 December 2023 (Figures Finalised as at 2024/01/26)</t>
  </si>
  <si>
    <t>Western Cape: Knysna (WC048) - Table C6 Quarterly Budget Statement - Financial Position ( Waste management                                   ) for 2nd Quarter ended 31 December 2023 (Figures Finalised as at 2024/01/26)</t>
  </si>
  <si>
    <t>Western Cape: Garden Route (DC4) - Table C6 Quarterly Budget Statement - Financial Position ( Waste management                                   ) for 2nd Quarter ended 31 December 2023 (Figures Finalised as at 2024/01/26)</t>
  </si>
  <si>
    <t>Western Cape: Laingsburg (WC051) - Table C6 Quarterly Budget Statement - Financial Position ( Waste management                                   ) for 2nd Quarter ended 31 December 2023 (Figures Finalised as at 2024/01/26)</t>
  </si>
  <si>
    <t>Western Cape: Prince Albert (WC052) - Table C6 Quarterly Budget Statement - Financial Position ( Waste management                                   ) for 2nd Quarter ended 31 December 2023 (Figures Finalised as at 2024/01/26)</t>
  </si>
  <si>
    <t>Western Cape: Beaufort West (WC053) - Table C6 Quarterly Budget Statement - Financial Position ( Waste management                                   ) for 2nd Quarter ended 31 December 2023 (Figures Finalised as at 2024/01/26)</t>
  </si>
  <si>
    <t>Western Cape: Central Karoo (DC5) - Table C6 Quarterly Budget Statement - Financial Position ( Waste management                                   ) for 2nd Quarter ended 31 December 2023 (Figures Finalised as at 2024/01/26)</t>
  </si>
  <si>
    <t>Summary - Table C6 Quarterly Budget Statement - Financial Position ( Waste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</si>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</sst>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261159175</v>
      </c>
      <c r="D7" s="18"/>
      <c r="E7" s="19">
        <v>217011475</v>
      </c>
      <c r="F7" s="20">
        <v>217011475</v>
      </c>
      <c r="G7" s="20">
        <v>710168</v>
      </c>
      <c r="H7" s="20">
        <v>-5919584</v>
      </c>
      <c r="I7" s="20">
        <v>317918938</v>
      </c>
      <c r="J7" s="20">
        <v>312709522</v>
      </c>
      <c r="K7" s="20">
        <v>924086</v>
      </c>
      <c r="L7" s="20">
        <v>-1313130</v>
      </c>
      <c r="M7" s="20">
        <v>3730482</v>
      </c>
      <c r="N7" s="20">
        <v>3341438</v>
      </c>
      <c r="O7" s="20"/>
      <c r="P7" s="20"/>
      <c r="Q7" s="20"/>
      <c r="R7" s="20"/>
      <c r="S7" s="20"/>
      <c r="T7" s="20"/>
      <c r="U7" s="20"/>
      <c r="V7" s="20"/>
      <c r="W7" s="20">
        <v>316050960</v>
      </c>
      <c r="X7" s="20"/>
      <c r="Y7" s="20">
        <v>316050960</v>
      </c>
      <c r="Z7" s="21"/>
      <c r="AA7" s="22">
        <v>217011475</v>
      </c>
    </row>
    <row r="8" spans="1:27" ht="13.5" x14ac:dyDescent="0.25">
      <c r="A8" s="23" t="s">
        <v>36</v>
      </c>
      <c r="B8" s="17" t="s">
        <v>32</v>
      </c>
      <c r="C8" s="18">
        <v>75698</v>
      </c>
      <c r="D8" s="18"/>
      <c r="E8" s="19"/>
      <c r="F8" s="20"/>
      <c r="G8" s="20">
        <v>6282</v>
      </c>
      <c r="H8" s="20">
        <v>-4800</v>
      </c>
      <c r="I8" s="20">
        <v>-92418621</v>
      </c>
      <c r="J8" s="20">
        <v>-92417139</v>
      </c>
      <c r="K8" s="20">
        <v>2867</v>
      </c>
      <c r="L8" s="20">
        <v>944</v>
      </c>
      <c r="M8" s="20">
        <v>928</v>
      </c>
      <c r="N8" s="20">
        <v>4739</v>
      </c>
      <c r="O8" s="20"/>
      <c r="P8" s="20"/>
      <c r="Q8" s="20"/>
      <c r="R8" s="20"/>
      <c r="S8" s="20"/>
      <c r="T8" s="20"/>
      <c r="U8" s="20"/>
      <c r="V8" s="20"/>
      <c r="W8" s="20">
        <v>-92412400</v>
      </c>
      <c r="X8" s="20"/>
      <c r="Y8" s="20">
        <v>-92412400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26990325</v>
      </c>
      <c r="D10" s="18"/>
      <c r="E10" s="19">
        <v>28288484</v>
      </c>
      <c r="F10" s="20">
        <v>28288484</v>
      </c>
      <c r="G10" s="20"/>
      <c r="H10" s="20"/>
      <c r="I10" s="20">
        <v>26990325</v>
      </c>
      <c r="J10" s="20">
        <v>26990325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26990325</v>
      </c>
      <c r="X10" s="20"/>
      <c r="Y10" s="20">
        <v>26990325</v>
      </c>
      <c r="Z10" s="21"/>
      <c r="AA10" s="22">
        <v>28288484</v>
      </c>
    </row>
    <row r="11" spans="1:27" ht="13.5" x14ac:dyDescent="0.25">
      <c r="A11" s="23" t="s">
        <v>39</v>
      </c>
      <c r="B11" s="17" t="s">
        <v>32</v>
      </c>
      <c r="C11" s="18">
        <v>-4538746</v>
      </c>
      <c r="D11" s="18"/>
      <c r="E11" s="19"/>
      <c r="F11" s="20"/>
      <c r="G11" s="24">
        <v>-15620297</v>
      </c>
      <c r="H11" s="24">
        <v>4762110</v>
      </c>
      <c r="I11" s="24">
        <v>-99145</v>
      </c>
      <c r="J11" s="20">
        <v>-10957332</v>
      </c>
      <c r="K11" s="24">
        <v>-385488</v>
      </c>
      <c r="L11" s="24">
        <v>118987</v>
      </c>
      <c r="M11" s="20">
        <v>419833</v>
      </c>
      <c r="N11" s="24">
        <v>153332</v>
      </c>
      <c r="O11" s="24"/>
      <c r="P11" s="24"/>
      <c r="Q11" s="20"/>
      <c r="R11" s="24"/>
      <c r="S11" s="24"/>
      <c r="T11" s="20"/>
      <c r="U11" s="24"/>
      <c r="V11" s="24"/>
      <c r="W11" s="24">
        <v>-10804000</v>
      </c>
      <c r="X11" s="20"/>
      <c r="Y11" s="24">
        <v>-10804000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283686452</v>
      </c>
      <c r="D13" s="29">
        <f>SUM(D6:D12)</f>
        <v>0</v>
      </c>
      <c r="E13" s="30">
        <f t="shared" si="0"/>
        <v>245299959</v>
      </c>
      <c r="F13" s="31">
        <f t="shared" si="0"/>
        <v>245299959</v>
      </c>
      <c r="G13" s="31">
        <f t="shared" si="0"/>
        <v>-14903847</v>
      </c>
      <c r="H13" s="31">
        <f t="shared" si="0"/>
        <v>-1162274</v>
      </c>
      <c r="I13" s="31">
        <f t="shared" si="0"/>
        <v>252391497</v>
      </c>
      <c r="J13" s="31">
        <f t="shared" si="0"/>
        <v>236325376</v>
      </c>
      <c r="K13" s="31">
        <f t="shared" si="0"/>
        <v>541465</v>
      </c>
      <c r="L13" s="31">
        <f t="shared" si="0"/>
        <v>-1193199</v>
      </c>
      <c r="M13" s="31">
        <f t="shared" si="0"/>
        <v>4151243</v>
      </c>
      <c r="N13" s="31">
        <f t="shared" si="0"/>
        <v>3499509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239824885</v>
      </c>
      <c r="X13" s="31">
        <f t="shared" si="0"/>
        <v>0</v>
      </c>
      <c r="Y13" s="31">
        <f t="shared" si="0"/>
        <v>239824885</v>
      </c>
      <c r="Z13" s="32">
        <f>+IF(X13&lt;&gt;0,+(Y13/X13)*100,0)</f>
        <v>0</v>
      </c>
      <c r="AA13" s="33">
        <f>SUM(AA6:AA12)</f>
        <v>245299959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1918788361</v>
      </c>
      <c r="D17" s="18"/>
      <c r="E17" s="19">
        <v>311400610</v>
      </c>
      <c r="F17" s="20">
        <v>340101310</v>
      </c>
      <c r="G17" s="24">
        <v>-1306118</v>
      </c>
      <c r="H17" s="24">
        <v>28112138</v>
      </c>
      <c r="I17" s="24">
        <v>1945410623</v>
      </c>
      <c r="J17" s="20">
        <v>1972216643</v>
      </c>
      <c r="K17" s="24">
        <v>29403049</v>
      </c>
      <c r="L17" s="24">
        <v>14073462</v>
      </c>
      <c r="M17" s="20">
        <v>26240936</v>
      </c>
      <c r="N17" s="24">
        <v>69717447</v>
      </c>
      <c r="O17" s="24"/>
      <c r="P17" s="24"/>
      <c r="Q17" s="20"/>
      <c r="R17" s="24"/>
      <c r="S17" s="24"/>
      <c r="T17" s="20"/>
      <c r="U17" s="24"/>
      <c r="V17" s="24"/>
      <c r="W17" s="24">
        <v>2041934090</v>
      </c>
      <c r="X17" s="20">
        <v>122545912</v>
      </c>
      <c r="Y17" s="24">
        <v>1919388178</v>
      </c>
      <c r="Z17" s="25">
        <v>1566.2604706063144</v>
      </c>
      <c r="AA17" s="26">
        <v>340101310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1918788701</v>
      </c>
      <c r="D25" s="29">
        <f t="shared" ref="D25:Y25" si="1">SUM(D15:D24)</f>
        <v>0</v>
      </c>
      <c r="E25" s="35">
        <f t="shared" si="1"/>
        <v>311400610</v>
      </c>
      <c r="F25" s="36">
        <f t="shared" si="1"/>
        <v>340101310</v>
      </c>
      <c r="G25" s="36">
        <f t="shared" si="1"/>
        <v>-1306118</v>
      </c>
      <c r="H25" s="36">
        <f t="shared" si="1"/>
        <v>28112138</v>
      </c>
      <c r="I25" s="36">
        <f t="shared" si="1"/>
        <v>1945410963</v>
      </c>
      <c r="J25" s="36">
        <f t="shared" si="1"/>
        <v>1972216983</v>
      </c>
      <c r="K25" s="36">
        <f t="shared" si="1"/>
        <v>29403049</v>
      </c>
      <c r="L25" s="36">
        <f t="shared" si="1"/>
        <v>14073462</v>
      </c>
      <c r="M25" s="36">
        <f t="shared" si="1"/>
        <v>26240936</v>
      </c>
      <c r="N25" s="36">
        <f t="shared" si="1"/>
        <v>69717447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2041934430</v>
      </c>
      <c r="X25" s="36">
        <f t="shared" si="1"/>
        <v>122545912</v>
      </c>
      <c r="Y25" s="36">
        <f t="shared" si="1"/>
        <v>1919388518</v>
      </c>
      <c r="Z25" s="37">
        <f>+IF(X25&lt;&gt;0,+(Y25/X25)*100,0)</f>
        <v>1566.26074805335</v>
      </c>
      <c r="AA25" s="38">
        <f>SUM(AA15:AA24)</f>
        <v>340101310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2202475153</v>
      </c>
      <c r="D26" s="29">
        <f>+D13+D25</f>
        <v>0</v>
      </c>
      <c r="E26" s="30">
        <f t="shared" si="2"/>
        <v>556700569</v>
      </c>
      <c r="F26" s="31">
        <f t="shared" si="2"/>
        <v>585401269</v>
      </c>
      <c r="G26" s="31">
        <f t="shared" si="2"/>
        <v>-16209965</v>
      </c>
      <c r="H26" s="31">
        <f t="shared" si="2"/>
        <v>26949864</v>
      </c>
      <c r="I26" s="31">
        <f t="shared" si="2"/>
        <v>2197802460</v>
      </c>
      <c r="J26" s="31">
        <f t="shared" si="2"/>
        <v>2208542359</v>
      </c>
      <c r="K26" s="31">
        <f t="shared" si="2"/>
        <v>29944514</v>
      </c>
      <c r="L26" s="31">
        <f t="shared" si="2"/>
        <v>12880263</v>
      </c>
      <c r="M26" s="31">
        <f t="shared" si="2"/>
        <v>30392179</v>
      </c>
      <c r="N26" s="31">
        <f t="shared" si="2"/>
        <v>73216956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2281759315</v>
      </c>
      <c r="X26" s="31">
        <f t="shared" si="2"/>
        <v>122545912</v>
      </c>
      <c r="Y26" s="31">
        <f t="shared" si="2"/>
        <v>2159213403</v>
      </c>
      <c r="Z26" s="32">
        <f>+IF(X26&lt;&gt;0,+(Y26/X26)*100,0)</f>
        <v>1761.9628168420666</v>
      </c>
      <c r="AA26" s="33">
        <f>+AA13+AA25</f>
        <v>585401269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89297</v>
      </c>
      <c r="D31" s="18"/>
      <c r="E31" s="19">
        <v>270305</v>
      </c>
      <c r="F31" s="20">
        <v>270305</v>
      </c>
      <c r="G31" s="20">
        <v>-15041</v>
      </c>
      <c r="H31" s="20">
        <v>-3225</v>
      </c>
      <c r="I31" s="20">
        <v>91913</v>
      </c>
      <c r="J31" s="20">
        <v>73647</v>
      </c>
      <c r="K31" s="20">
        <v>-2616</v>
      </c>
      <c r="L31" s="20"/>
      <c r="M31" s="20">
        <v>891</v>
      </c>
      <c r="N31" s="20">
        <v>-1725</v>
      </c>
      <c r="O31" s="20"/>
      <c r="P31" s="20"/>
      <c r="Q31" s="20"/>
      <c r="R31" s="20"/>
      <c r="S31" s="20"/>
      <c r="T31" s="20"/>
      <c r="U31" s="20"/>
      <c r="V31" s="20"/>
      <c r="W31" s="20">
        <v>71922</v>
      </c>
      <c r="X31" s="20"/>
      <c r="Y31" s="20">
        <v>71922</v>
      </c>
      <c r="Z31" s="21"/>
      <c r="AA31" s="22">
        <v>270305</v>
      </c>
    </row>
    <row r="32" spans="1:27" ht="13.5" x14ac:dyDescent="0.25">
      <c r="A32" s="23" t="s">
        <v>59</v>
      </c>
      <c r="B32" s="17" t="s">
        <v>32</v>
      </c>
      <c r="C32" s="18">
        <v>462863027</v>
      </c>
      <c r="D32" s="18"/>
      <c r="E32" s="19"/>
      <c r="F32" s="20"/>
      <c r="G32" s="20">
        <v>-381475318</v>
      </c>
      <c r="H32" s="20">
        <v>87402299</v>
      </c>
      <c r="I32" s="20">
        <v>146629440</v>
      </c>
      <c r="J32" s="20">
        <v>-147443579</v>
      </c>
      <c r="K32" s="20">
        <v>111149302</v>
      </c>
      <c r="L32" s="20">
        <v>69249561</v>
      </c>
      <c r="M32" s="20">
        <v>-55089069</v>
      </c>
      <c r="N32" s="20">
        <v>125309794</v>
      </c>
      <c r="O32" s="20"/>
      <c r="P32" s="20"/>
      <c r="Q32" s="20"/>
      <c r="R32" s="20"/>
      <c r="S32" s="20"/>
      <c r="T32" s="20"/>
      <c r="U32" s="20"/>
      <c r="V32" s="20"/>
      <c r="W32" s="20">
        <v>-22133785</v>
      </c>
      <c r="X32" s="20"/>
      <c r="Y32" s="20">
        <v>-22133785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-60577816</v>
      </c>
      <c r="D33" s="18"/>
      <c r="E33" s="19"/>
      <c r="F33" s="20"/>
      <c r="G33" s="20">
        <v>-76682</v>
      </c>
      <c r="H33" s="20">
        <v>-15210517</v>
      </c>
      <c r="I33" s="20">
        <v>-949400</v>
      </c>
      <c r="J33" s="20">
        <v>-16236599</v>
      </c>
      <c r="K33" s="20">
        <v>-3598060</v>
      </c>
      <c r="L33" s="20">
        <v>-11099575</v>
      </c>
      <c r="M33" s="20">
        <v>-4004620</v>
      </c>
      <c r="N33" s="20">
        <v>-18702255</v>
      </c>
      <c r="O33" s="20"/>
      <c r="P33" s="20"/>
      <c r="Q33" s="20"/>
      <c r="R33" s="20"/>
      <c r="S33" s="20"/>
      <c r="T33" s="20"/>
      <c r="U33" s="20"/>
      <c r="V33" s="20"/>
      <c r="W33" s="20">
        <v>-34938854</v>
      </c>
      <c r="X33" s="20"/>
      <c r="Y33" s="20">
        <v>-34938854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218072932</v>
      </c>
      <c r="D34" s="18"/>
      <c r="E34" s="19"/>
      <c r="F34" s="20"/>
      <c r="G34" s="20"/>
      <c r="H34" s="20"/>
      <c r="I34" s="20">
        <v>219533614</v>
      </c>
      <c r="J34" s="20">
        <v>219533614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219533614</v>
      </c>
      <c r="X34" s="20"/>
      <c r="Y34" s="20">
        <v>219533614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55391240</v>
      </c>
      <c r="D35" s="18"/>
      <c r="E35" s="19"/>
      <c r="F35" s="20"/>
      <c r="G35" s="20">
        <v>2347861</v>
      </c>
      <c r="H35" s="20">
        <v>-15549575</v>
      </c>
      <c r="I35" s="20">
        <v>11077634</v>
      </c>
      <c r="J35" s="20">
        <v>-2124080</v>
      </c>
      <c r="K35" s="20">
        <v>-2409993</v>
      </c>
      <c r="L35" s="20">
        <v>232138</v>
      </c>
      <c r="M35" s="20">
        <v>310477</v>
      </c>
      <c r="N35" s="20">
        <v>-1867378</v>
      </c>
      <c r="O35" s="20"/>
      <c r="P35" s="20"/>
      <c r="Q35" s="20"/>
      <c r="R35" s="20"/>
      <c r="S35" s="20"/>
      <c r="T35" s="20"/>
      <c r="U35" s="20"/>
      <c r="V35" s="20"/>
      <c r="W35" s="20">
        <v>-3991458</v>
      </c>
      <c r="X35" s="20"/>
      <c r="Y35" s="20">
        <v>-3991458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675838680</v>
      </c>
      <c r="D37" s="29">
        <f t="shared" ref="D37:Y37" si="3">SUM(D29:D36)</f>
        <v>0</v>
      </c>
      <c r="E37" s="30">
        <f t="shared" si="3"/>
        <v>270305</v>
      </c>
      <c r="F37" s="31">
        <f t="shared" si="3"/>
        <v>270305</v>
      </c>
      <c r="G37" s="31">
        <f t="shared" si="3"/>
        <v>-379219180</v>
      </c>
      <c r="H37" s="31">
        <f t="shared" si="3"/>
        <v>56638982</v>
      </c>
      <c r="I37" s="31">
        <f t="shared" si="3"/>
        <v>376383201</v>
      </c>
      <c r="J37" s="31">
        <f t="shared" si="3"/>
        <v>53803003</v>
      </c>
      <c r="K37" s="31">
        <f t="shared" si="3"/>
        <v>105138633</v>
      </c>
      <c r="L37" s="31">
        <f t="shared" si="3"/>
        <v>58382124</v>
      </c>
      <c r="M37" s="31">
        <f t="shared" si="3"/>
        <v>-58782321</v>
      </c>
      <c r="N37" s="31">
        <f t="shared" si="3"/>
        <v>104738436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158541439</v>
      </c>
      <c r="X37" s="31">
        <f t="shared" si="3"/>
        <v>0</v>
      </c>
      <c r="Y37" s="31">
        <f t="shared" si="3"/>
        <v>158541439</v>
      </c>
      <c r="Z37" s="32">
        <f>+IF(X37&lt;&gt;0,+(Y37/X37)*100,0)</f>
        <v>0</v>
      </c>
      <c r="AA37" s="33">
        <f>SUM(AA29:AA36)</f>
        <v>270305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479630832</v>
      </c>
      <c r="D40" s="18"/>
      <c r="E40" s="19"/>
      <c r="F40" s="20"/>
      <c r="G40" s="20"/>
      <c r="H40" s="20"/>
      <c r="I40" s="20">
        <v>880184471</v>
      </c>
      <c r="J40" s="20">
        <v>880184471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880184471</v>
      </c>
      <c r="X40" s="20"/>
      <c r="Y40" s="20">
        <v>880184471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402014320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881645152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880184471</v>
      </c>
      <c r="J43" s="36">
        <f t="shared" si="4"/>
        <v>880184471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880184471</v>
      </c>
      <c r="X43" s="36">
        <f t="shared" si="4"/>
        <v>0</v>
      </c>
      <c r="Y43" s="36">
        <f t="shared" si="4"/>
        <v>880184471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1557483832</v>
      </c>
      <c r="D44" s="29">
        <f>+D37+D43</f>
        <v>0</v>
      </c>
      <c r="E44" s="30">
        <f t="shared" si="5"/>
        <v>270305</v>
      </c>
      <c r="F44" s="31">
        <f t="shared" si="5"/>
        <v>270305</v>
      </c>
      <c r="G44" s="31">
        <f t="shared" si="5"/>
        <v>-379219180</v>
      </c>
      <c r="H44" s="31">
        <f t="shared" si="5"/>
        <v>56638982</v>
      </c>
      <c r="I44" s="31">
        <f t="shared" si="5"/>
        <v>1256567672</v>
      </c>
      <c r="J44" s="31">
        <f t="shared" si="5"/>
        <v>933987474</v>
      </c>
      <c r="K44" s="31">
        <f t="shared" si="5"/>
        <v>105138633</v>
      </c>
      <c r="L44" s="31">
        <f t="shared" si="5"/>
        <v>58382124</v>
      </c>
      <c r="M44" s="31">
        <f t="shared" si="5"/>
        <v>-58782321</v>
      </c>
      <c r="N44" s="31">
        <f t="shared" si="5"/>
        <v>104738436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1038725910</v>
      </c>
      <c r="X44" s="31">
        <f t="shared" si="5"/>
        <v>0</v>
      </c>
      <c r="Y44" s="31">
        <f t="shared" si="5"/>
        <v>1038725910</v>
      </c>
      <c r="Z44" s="32">
        <f>+IF(X44&lt;&gt;0,+(Y44/X44)*100,0)</f>
        <v>0</v>
      </c>
      <c r="AA44" s="33">
        <f>+AA37+AA43</f>
        <v>270305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644991321</v>
      </c>
      <c r="D45" s="42">
        <f t="shared" si="6"/>
        <v>0</v>
      </c>
      <c r="E45" s="43">
        <f t="shared" si="6"/>
        <v>556430264</v>
      </c>
      <c r="F45" s="44">
        <f t="shared" si="6"/>
        <v>585130964</v>
      </c>
      <c r="G45" s="44">
        <f t="shared" si="6"/>
        <v>363009215</v>
      </c>
      <c r="H45" s="44">
        <f t="shared" si="6"/>
        <v>-29689118</v>
      </c>
      <c r="I45" s="44">
        <f t="shared" si="6"/>
        <v>941234788</v>
      </c>
      <c r="J45" s="44">
        <f t="shared" si="6"/>
        <v>1274554885</v>
      </c>
      <c r="K45" s="44">
        <f t="shared" si="6"/>
        <v>-75194119</v>
      </c>
      <c r="L45" s="44">
        <f t="shared" si="6"/>
        <v>-45501861</v>
      </c>
      <c r="M45" s="44">
        <f t="shared" si="6"/>
        <v>89174500</v>
      </c>
      <c r="N45" s="44">
        <f t="shared" si="6"/>
        <v>-31521480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1243033405</v>
      </c>
      <c r="X45" s="44">
        <f t="shared" si="6"/>
        <v>122545912</v>
      </c>
      <c r="Y45" s="44">
        <f t="shared" si="6"/>
        <v>1120487493</v>
      </c>
      <c r="Z45" s="45">
        <f>+IF(X45&lt;&gt;0,+(Y45/X45)*100,0)</f>
        <v>914.34098021972363</v>
      </c>
      <c r="AA45" s="46">
        <f>+AA26-AA44</f>
        <v>585130964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1136706182</v>
      </c>
      <c r="D47" s="18"/>
      <c r="E47" s="19">
        <v>-9327903</v>
      </c>
      <c r="F47" s="20">
        <v>-9327903</v>
      </c>
      <c r="G47" s="20">
        <v>1</v>
      </c>
      <c r="H47" s="20">
        <v>-1225689</v>
      </c>
      <c r="I47" s="20">
        <v>1215204822</v>
      </c>
      <c r="J47" s="20">
        <v>1213979134</v>
      </c>
      <c r="K47" s="20">
        <v>-719451</v>
      </c>
      <c r="L47" s="20">
        <v>3194545</v>
      </c>
      <c r="M47" s="20">
        <v>-152554</v>
      </c>
      <c r="N47" s="20">
        <v>2322540</v>
      </c>
      <c r="O47" s="20"/>
      <c r="P47" s="20"/>
      <c r="Q47" s="20"/>
      <c r="R47" s="20"/>
      <c r="S47" s="20"/>
      <c r="T47" s="20"/>
      <c r="U47" s="20"/>
      <c r="V47" s="20"/>
      <c r="W47" s="20">
        <v>1216301674</v>
      </c>
      <c r="X47" s="20">
        <v>-4663950</v>
      </c>
      <c r="Y47" s="20">
        <v>1220965624</v>
      </c>
      <c r="Z47" s="47">
        <v>-26178.788880669817</v>
      </c>
      <c r="AA47" s="22">
        <v>-9327903</v>
      </c>
    </row>
    <row r="48" spans="1:27" ht="13.5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>
        <v>16200000</v>
      </c>
      <c r="J48" s="20">
        <v>16200000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16200000</v>
      </c>
      <c r="X48" s="20"/>
      <c r="Y48" s="20">
        <v>16200000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1152906182</v>
      </c>
      <c r="D50" s="50">
        <f t="shared" ref="D50:Y50" si="7">SUM(D47:D49)</f>
        <v>0</v>
      </c>
      <c r="E50" s="51">
        <f t="shared" si="7"/>
        <v>-9327903</v>
      </c>
      <c r="F50" s="52">
        <f t="shared" si="7"/>
        <v>-9327903</v>
      </c>
      <c r="G50" s="52">
        <f t="shared" si="7"/>
        <v>1</v>
      </c>
      <c r="H50" s="52">
        <f t="shared" si="7"/>
        <v>-1225689</v>
      </c>
      <c r="I50" s="52">
        <f t="shared" si="7"/>
        <v>1231404822</v>
      </c>
      <c r="J50" s="52">
        <f t="shared" si="7"/>
        <v>1230179134</v>
      </c>
      <c r="K50" s="52">
        <f t="shared" si="7"/>
        <v>-719451</v>
      </c>
      <c r="L50" s="52">
        <f t="shared" si="7"/>
        <v>3194545</v>
      </c>
      <c r="M50" s="52">
        <f t="shared" si="7"/>
        <v>-152554</v>
      </c>
      <c r="N50" s="52">
        <f t="shared" si="7"/>
        <v>2322540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1232501674</v>
      </c>
      <c r="X50" s="52">
        <f t="shared" si="7"/>
        <v>-4663950</v>
      </c>
      <c r="Y50" s="52">
        <f t="shared" si="7"/>
        <v>1237165624</v>
      </c>
      <c r="Z50" s="53">
        <f>+IF(X50&lt;&gt;0,+(Y50/X50)*100,0)</f>
        <v>-26526.133942259243</v>
      </c>
      <c r="AA50" s="54">
        <f>SUM(AA47:AA49)</f>
        <v>-9327903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263901113</v>
      </c>
      <c r="D6" s="18"/>
      <c r="E6" s="19">
        <v>782282039</v>
      </c>
      <c r="F6" s="20">
        <v>814285554</v>
      </c>
      <c r="G6" s="20">
        <v>469543411</v>
      </c>
      <c r="H6" s="20">
        <v>4423181</v>
      </c>
      <c r="I6" s="20">
        <v>964771</v>
      </c>
      <c r="J6" s="20">
        <v>474931363</v>
      </c>
      <c r="K6" s="20">
        <v>-32621032</v>
      </c>
      <c r="L6" s="20">
        <v>-34972760</v>
      </c>
      <c r="M6" s="20">
        <v>-39556684</v>
      </c>
      <c r="N6" s="20">
        <v>-107150476</v>
      </c>
      <c r="O6" s="20"/>
      <c r="P6" s="20"/>
      <c r="Q6" s="20"/>
      <c r="R6" s="20"/>
      <c r="S6" s="20"/>
      <c r="T6" s="20"/>
      <c r="U6" s="20"/>
      <c r="V6" s="20"/>
      <c r="W6" s="20">
        <v>367780887</v>
      </c>
      <c r="X6" s="20">
        <v>658511674</v>
      </c>
      <c r="Y6" s="20">
        <v>-290730787</v>
      </c>
      <c r="Z6" s="21">
        <v>-44.149678506686577</v>
      </c>
      <c r="AA6" s="22">
        <v>814285554</v>
      </c>
    </row>
    <row r="7" spans="1:27" ht="13.5" x14ac:dyDescent="0.25">
      <c r="A7" s="23" t="s">
        <v>35</v>
      </c>
      <c r="B7" s="17" t="s">
        <v>32</v>
      </c>
      <c r="C7" s="18">
        <v>369973113</v>
      </c>
      <c r="D7" s="18"/>
      <c r="E7" s="19">
        <v>442687172</v>
      </c>
      <c r="F7" s="20">
        <v>490427954</v>
      </c>
      <c r="G7" s="20">
        <v>153093852</v>
      </c>
      <c r="H7" s="20">
        <v>30252827</v>
      </c>
      <c r="I7" s="20">
        <v>379051058</v>
      </c>
      <c r="J7" s="20">
        <v>562397737</v>
      </c>
      <c r="K7" s="20">
        <v>52443566</v>
      </c>
      <c r="L7" s="20">
        <v>-16380342</v>
      </c>
      <c r="M7" s="20">
        <v>59465308</v>
      </c>
      <c r="N7" s="20">
        <v>95528532</v>
      </c>
      <c r="O7" s="20"/>
      <c r="P7" s="20"/>
      <c r="Q7" s="20"/>
      <c r="R7" s="20"/>
      <c r="S7" s="20"/>
      <c r="T7" s="20"/>
      <c r="U7" s="20"/>
      <c r="V7" s="20"/>
      <c r="W7" s="20">
        <v>657926269</v>
      </c>
      <c r="X7" s="20">
        <v>177732572</v>
      </c>
      <c r="Y7" s="20">
        <v>480193697</v>
      </c>
      <c r="Z7" s="21">
        <v>270.17765601231491</v>
      </c>
      <c r="AA7" s="22">
        <v>490427954</v>
      </c>
    </row>
    <row r="8" spans="1:27" ht="13.5" x14ac:dyDescent="0.25">
      <c r="A8" s="23" t="s">
        <v>36</v>
      </c>
      <c r="B8" s="17" t="s">
        <v>32</v>
      </c>
      <c r="C8" s="18">
        <v>416926</v>
      </c>
      <c r="D8" s="18"/>
      <c r="E8" s="19">
        <v>4109570</v>
      </c>
      <c r="F8" s="20">
        <v>5644573</v>
      </c>
      <c r="G8" s="20">
        <v>-763960</v>
      </c>
      <c r="H8" s="20">
        <v>662212</v>
      </c>
      <c r="I8" s="20">
        <v>-92110946</v>
      </c>
      <c r="J8" s="20">
        <v>-92212694</v>
      </c>
      <c r="K8" s="20">
        <v>85071</v>
      </c>
      <c r="L8" s="20">
        <v>106104</v>
      </c>
      <c r="M8" s="20">
        <v>327815</v>
      </c>
      <c r="N8" s="20">
        <v>518990</v>
      </c>
      <c r="O8" s="20"/>
      <c r="P8" s="20"/>
      <c r="Q8" s="20"/>
      <c r="R8" s="20"/>
      <c r="S8" s="20"/>
      <c r="T8" s="20"/>
      <c r="U8" s="20"/>
      <c r="V8" s="20"/>
      <c r="W8" s="20">
        <v>-91693704</v>
      </c>
      <c r="X8" s="20">
        <v>3495131</v>
      </c>
      <c r="Y8" s="20">
        <v>-95188835</v>
      </c>
      <c r="Z8" s="21">
        <v>-2723.4697354691425</v>
      </c>
      <c r="AA8" s="22">
        <v>5644573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-67708662</v>
      </c>
      <c r="D10" s="18"/>
      <c r="E10" s="19">
        <v>-33572846</v>
      </c>
      <c r="F10" s="20">
        <v>-38257741</v>
      </c>
      <c r="G10" s="20">
        <v>-40390585</v>
      </c>
      <c r="H10" s="20">
        <v>-3892232</v>
      </c>
      <c r="I10" s="20">
        <v>10142519</v>
      </c>
      <c r="J10" s="20">
        <v>-34140298</v>
      </c>
      <c r="K10" s="20">
        <v>-6328610</v>
      </c>
      <c r="L10" s="20">
        <v>-7392704</v>
      </c>
      <c r="M10" s="20">
        <v>-6583914</v>
      </c>
      <c r="N10" s="20">
        <v>-20305228</v>
      </c>
      <c r="O10" s="20"/>
      <c r="P10" s="20"/>
      <c r="Q10" s="20"/>
      <c r="R10" s="20"/>
      <c r="S10" s="20"/>
      <c r="T10" s="20"/>
      <c r="U10" s="20"/>
      <c r="V10" s="20"/>
      <c r="W10" s="20">
        <v>-54445526</v>
      </c>
      <c r="X10" s="20">
        <v>-48369477</v>
      </c>
      <c r="Y10" s="20">
        <v>-6076049</v>
      </c>
      <c r="Z10" s="21">
        <v>12.561742191258343</v>
      </c>
      <c r="AA10" s="22">
        <v>-38257741</v>
      </c>
    </row>
    <row r="11" spans="1:27" ht="13.5" x14ac:dyDescent="0.25">
      <c r="A11" s="23" t="s">
        <v>39</v>
      </c>
      <c r="B11" s="17" t="s">
        <v>32</v>
      </c>
      <c r="C11" s="18">
        <v>52920137</v>
      </c>
      <c r="D11" s="18"/>
      <c r="E11" s="19">
        <v>-6961380</v>
      </c>
      <c r="F11" s="20">
        <v>13165603</v>
      </c>
      <c r="G11" s="24">
        <v>-15911462</v>
      </c>
      <c r="H11" s="24">
        <v>6008539</v>
      </c>
      <c r="I11" s="24">
        <v>30731443</v>
      </c>
      <c r="J11" s="20">
        <v>20828520</v>
      </c>
      <c r="K11" s="24">
        <v>7118381</v>
      </c>
      <c r="L11" s="24">
        <v>5086258</v>
      </c>
      <c r="M11" s="20">
        <v>15425322</v>
      </c>
      <c r="N11" s="24">
        <v>27629961</v>
      </c>
      <c r="O11" s="24"/>
      <c r="P11" s="24"/>
      <c r="Q11" s="20"/>
      <c r="R11" s="24"/>
      <c r="S11" s="24"/>
      <c r="T11" s="20"/>
      <c r="U11" s="24"/>
      <c r="V11" s="24"/>
      <c r="W11" s="24">
        <v>48458481</v>
      </c>
      <c r="X11" s="20">
        <v>16820228</v>
      </c>
      <c r="Y11" s="24">
        <v>31638253</v>
      </c>
      <c r="Z11" s="25">
        <v>188.09645743208713</v>
      </c>
      <c r="AA11" s="26">
        <v>13165603</v>
      </c>
    </row>
    <row r="12" spans="1:27" ht="13.5" x14ac:dyDescent="0.25">
      <c r="A12" s="23" t="s">
        <v>40</v>
      </c>
      <c r="B12" s="17" t="s">
        <v>32</v>
      </c>
      <c r="C12" s="18">
        <v>-1001064</v>
      </c>
      <c r="D12" s="18"/>
      <c r="E12" s="19">
        <v>-927857</v>
      </c>
      <c r="F12" s="20">
        <v>-927857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-927857</v>
      </c>
      <c r="Y12" s="20">
        <v>-70810</v>
      </c>
      <c r="Z12" s="21">
        <v>7.6315639155602648</v>
      </c>
      <c r="AA12" s="22">
        <v>-927857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618501563</v>
      </c>
      <c r="D13" s="29">
        <f>SUM(D6:D12)</f>
        <v>0</v>
      </c>
      <c r="E13" s="30">
        <f t="shared" si="0"/>
        <v>1187616698</v>
      </c>
      <c r="F13" s="31">
        <f t="shared" si="0"/>
        <v>1284338086</v>
      </c>
      <c r="G13" s="31">
        <f t="shared" si="0"/>
        <v>564572589</v>
      </c>
      <c r="H13" s="31">
        <f t="shared" si="0"/>
        <v>37454527</v>
      </c>
      <c r="I13" s="31">
        <f t="shared" si="0"/>
        <v>328778845</v>
      </c>
      <c r="J13" s="31">
        <f t="shared" si="0"/>
        <v>930805961</v>
      </c>
      <c r="K13" s="31">
        <f t="shared" si="0"/>
        <v>20697376</v>
      </c>
      <c r="L13" s="31">
        <f t="shared" si="0"/>
        <v>-53553444</v>
      </c>
      <c r="M13" s="31">
        <f t="shared" si="0"/>
        <v>29077847</v>
      </c>
      <c r="N13" s="31">
        <f t="shared" si="0"/>
        <v>-3778221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927027740</v>
      </c>
      <c r="X13" s="31">
        <f t="shared" si="0"/>
        <v>807262271</v>
      </c>
      <c r="Y13" s="31">
        <f t="shared" si="0"/>
        <v>119765469</v>
      </c>
      <c r="Z13" s="32">
        <f>+IF(X13&lt;&gt;0,+(Y13/X13)*100,0)</f>
        <v>14.836004766039659</v>
      </c>
      <c r="AA13" s="33">
        <f>SUM(AA6:AA12)</f>
        <v>1284338086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-13290479</v>
      </c>
      <c r="D16" s="18"/>
      <c r="E16" s="19"/>
      <c r="F16" s="20">
        <v>-13517506</v>
      </c>
      <c r="G16" s="20"/>
      <c r="H16" s="20">
        <v>-19194</v>
      </c>
      <c r="I16" s="20">
        <v>-13328247</v>
      </c>
      <c r="J16" s="20">
        <v>-13347441</v>
      </c>
      <c r="K16" s="20">
        <v>-19194</v>
      </c>
      <c r="L16" s="20"/>
      <c r="M16" s="20"/>
      <c r="N16" s="20">
        <v>-19194</v>
      </c>
      <c r="O16" s="20"/>
      <c r="P16" s="20"/>
      <c r="Q16" s="20"/>
      <c r="R16" s="20"/>
      <c r="S16" s="20"/>
      <c r="T16" s="20"/>
      <c r="U16" s="20"/>
      <c r="V16" s="20"/>
      <c r="W16" s="20">
        <v>-13366635</v>
      </c>
      <c r="X16" s="20">
        <v>-13290479</v>
      </c>
      <c r="Y16" s="20">
        <v>-76156</v>
      </c>
      <c r="Z16" s="21">
        <v>0.5730117025879955</v>
      </c>
      <c r="AA16" s="22">
        <v>-13517506</v>
      </c>
    </row>
    <row r="17" spans="1:27" ht="13.5" x14ac:dyDescent="0.25">
      <c r="A17" s="23" t="s">
        <v>45</v>
      </c>
      <c r="B17" s="17" t="s">
        <v>32</v>
      </c>
      <c r="C17" s="18">
        <v>3647533384</v>
      </c>
      <c r="D17" s="18"/>
      <c r="E17" s="19">
        <v>756275276</v>
      </c>
      <c r="F17" s="20">
        <v>2047798054</v>
      </c>
      <c r="G17" s="24">
        <v>364843918</v>
      </c>
      <c r="H17" s="24">
        <v>97732578</v>
      </c>
      <c r="I17" s="24">
        <v>3186291552</v>
      </c>
      <c r="J17" s="20">
        <v>3648868048</v>
      </c>
      <c r="K17" s="24">
        <v>41859068</v>
      </c>
      <c r="L17" s="24">
        <v>35254536</v>
      </c>
      <c r="M17" s="20">
        <v>30651704</v>
      </c>
      <c r="N17" s="24">
        <v>107765308</v>
      </c>
      <c r="O17" s="24"/>
      <c r="P17" s="24"/>
      <c r="Q17" s="20"/>
      <c r="R17" s="24"/>
      <c r="S17" s="24"/>
      <c r="T17" s="20"/>
      <c r="U17" s="24"/>
      <c r="V17" s="24"/>
      <c r="W17" s="24">
        <v>3756633356</v>
      </c>
      <c r="X17" s="20">
        <v>1708200708</v>
      </c>
      <c r="Y17" s="24">
        <v>2048432648</v>
      </c>
      <c r="Z17" s="25">
        <v>119.9175622868317</v>
      </c>
      <c r="AA17" s="26">
        <v>2047798054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-8</v>
      </c>
      <c r="D20" s="18"/>
      <c r="E20" s="19"/>
      <c r="F20" s="20">
        <v>-8</v>
      </c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>
        <v>-8</v>
      </c>
    </row>
    <row r="21" spans="1:27" ht="13.5" x14ac:dyDescent="0.25">
      <c r="A21" s="23" t="s">
        <v>49</v>
      </c>
      <c r="B21" s="17" t="s">
        <v>32</v>
      </c>
      <c r="C21" s="18">
        <v>-19410</v>
      </c>
      <c r="D21" s="18"/>
      <c r="E21" s="19"/>
      <c r="F21" s="20">
        <v>-19749</v>
      </c>
      <c r="G21" s="20">
        <v>7155</v>
      </c>
      <c r="H21" s="20">
        <v>-1828</v>
      </c>
      <c r="I21" s="20">
        <v>-1758</v>
      </c>
      <c r="J21" s="20">
        <v>3569</v>
      </c>
      <c r="K21" s="20">
        <v>-10813</v>
      </c>
      <c r="L21" s="20">
        <v>-1829</v>
      </c>
      <c r="M21" s="20">
        <v>-1829</v>
      </c>
      <c r="N21" s="20">
        <v>-14471</v>
      </c>
      <c r="O21" s="20"/>
      <c r="P21" s="20"/>
      <c r="Q21" s="20"/>
      <c r="R21" s="20"/>
      <c r="S21" s="20"/>
      <c r="T21" s="20"/>
      <c r="U21" s="20"/>
      <c r="V21" s="20"/>
      <c r="W21" s="20">
        <v>-10902</v>
      </c>
      <c r="X21" s="20">
        <v>-19749</v>
      </c>
      <c r="Y21" s="20">
        <v>8847</v>
      </c>
      <c r="Z21" s="21">
        <v>-44.797204921768191</v>
      </c>
      <c r="AA21" s="22">
        <v>-19749</v>
      </c>
    </row>
    <row r="22" spans="1:27" ht="13.5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>
        <v>-445315</v>
      </c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>
        <v>-445315</v>
      </c>
      <c r="Y22" s="20"/>
      <c r="Z22" s="21"/>
      <c r="AA22" s="22">
        <v>-445315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3633778172</v>
      </c>
      <c r="D25" s="29">
        <f t="shared" ref="D25:Y25" si="1">SUM(D15:D24)</f>
        <v>0</v>
      </c>
      <c r="E25" s="35">
        <f t="shared" si="1"/>
        <v>756275276</v>
      </c>
      <c r="F25" s="36">
        <f t="shared" si="1"/>
        <v>2033815476</v>
      </c>
      <c r="G25" s="36">
        <f t="shared" si="1"/>
        <v>364851073</v>
      </c>
      <c r="H25" s="36">
        <f t="shared" si="1"/>
        <v>97711319</v>
      </c>
      <c r="I25" s="36">
        <f t="shared" si="1"/>
        <v>3172516224</v>
      </c>
      <c r="J25" s="36">
        <f t="shared" si="1"/>
        <v>3635078616</v>
      </c>
      <c r="K25" s="36">
        <f t="shared" si="1"/>
        <v>41829061</v>
      </c>
      <c r="L25" s="36">
        <f t="shared" si="1"/>
        <v>35252707</v>
      </c>
      <c r="M25" s="36">
        <f t="shared" si="1"/>
        <v>30649875</v>
      </c>
      <c r="N25" s="36">
        <f t="shared" si="1"/>
        <v>107731643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3742810259</v>
      </c>
      <c r="X25" s="36">
        <f t="shared" si="1"/>
        <v>1694445165</v>
      </c>
      <c r="Y25" s="36">
        <f t="shared" si="1"/>
        <v>2048365094</v>
      </c>
      <c r="Z25" s="37">
        <f>+IF(X25&lt;&gt;0,+(Y25/X25)*100,0)</f>
        <v>120.88706889490875</v>
      </c>
      <c r="AA25" s="38">
        <f>SUM(AA15:AA24)</f>
        <v>2033815476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4252279735</v>
      </c>
      <c r="D26" s="29">
        <f>+D13+D25</f>
        <v>0</v>
      </c>
      <c r="E26" s="30">
        <f t="shared" si="2"/>
        <v>1943891974</v>
      </c>
      <c r="F26" s="31">
        <f t="shared" si="2"/>
        <v>3318153562</v>
      </c>
      <c r="G26" s="31">
        <f t="shared" si="2"/>
        <v>929423662</v>
      </c>
      <c r="H26" s="31">
        <f t="shared" si="2"/>
        <v>135165846</v>
      </c>
      <c r="I26" s="31">
        <f t="shared" si="2"/>
        <v>3501295069</v>
      </c>
      <c r="J26" s="31">
        <f t="shared" si="2"/>
        <v>4565884577</v>
      </c>
      <c r="K26" s="31">
        <f t="shared" si="2"/>
        <v>62526437</v>
      </c>
      <c r="L26" s="31">
        <f t="shared" si="2"/>
        <v>-18300737</v>
      </c>
      <c r="M26" s="31">
        <f t="shared" si="2"/>
        <v>59727722</v>
      </c>
      <c r="N26" s="31">
        <f t="shared" si="2"/>
        <v>103953422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4669837999</v>
      </c>
      <c r="X26" s="31">
        <f t="shared" si="2"/>
        <v>2501707436</v>
      </c>
      <c r="Y26" s="31">
        <f t="shared" si="2"/>
        <v>2168130563</v>
      </c>
      <c r="Z26" s="32">
        <f>+IF(X26&lt;&gt;0,+(Y26/X26)*100,0)</f>
        <v>86.666031838904445</v>
      </c>
      <c r="AA26" s="33">
        <f>+AA13+AA25</f>
        <v>3318153562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1188007</v>
      </c>
      <c r="D30" s="18"/>
      <c r="E30" s="19">
        <v>1332599</v>
      </c>
      <c r="F30" s="20">
        <v>1332599</v>
      </c>
      <c r="G30" s="20">
        <v>1188007</v>
      </c>
      <c r="H30" s="20"/>
      <c r="I30" s="20"/>
      <c r="J30" s="20">
        <v>1188007</v>
      </c>
      <c r="K30" s="20"/>
      <c r="L30" s="20"/>
      <c r="M30" s="20">
        <v>-579086</v>
      </c>
      <c r="N30" s="20">
        <v>-579086</v>
      </c>
      <c r="O30" s="20"/>
      <c r="P30" s="20"/>
      <c r="Q30" s="20"/>
      <c r="R30" s="20"/>
      <c r="S30" s="20"/>
      <c r="T30" s="20"/>
      <c r="U30" s="20"/>
      <c r="V30" s="20"/>
      <c r="W30" s="20">
        <v>608921</v>
      </c>
      <c r="X30" s="20">
        <v>184866</v>
      </c>
      <c r="Y30" s="20">
        <v>424055</v>
      </c>
      <c r="Z30" s="21">
        <v>229.38506810338296</v>
      </c>
      <c r="AA30" s="22">
        <v>1332599</v>
      </c>
    </row>
    <row r="31" spans="1:27" ht="13.5" x14ac:dyDescent="0.25">
      <c r="A31" s="23" t="s">
        <v>58</v>
      </c>
      <c r="B31" s="39" t="s">
        <v>32</v>
      </c>
      <c r="C31" s="18">
        <v>283022</v>
      </c>
      <c r="D31" s="18"/>
      <c r="E31" s="19">
        <v>1407508</v>
      </c>
      <c r="F31" s="20">
        <v>1407508</v>
      </c>
      <c r="G31" s="20">
        <v>210932</v>
      </c>
      <c r="H31" s="20">
        <v>38322</v>
      </c>
      <c r="I31" s="20">
        <v>126213</v>
      </c>
      <c r="J31" s="20">
        <v>375467</v>
      </c>
      <c r="K31" s="20">
        <v>45544</v>
      </c>
      <c r="L31" s="20">
        <v>62509</v>
      </c>
      <c r="M31" s="20">
        <v>42632</v>
      </c>
      <c r="N31" s="20">
        <v>150685</v>
      </c>
      <c r="O31" s="20"/>
      <c r="P31" s="20"/>
      <c r="Q31" s="20"/>
      <c r="R31" s="20"/>
      <c r="S31" s="20"/>
      <c r="T31" s="20"/>
      <c r="U31" s="20"/>
      <c r="V31" s="20"/>
      <c r="W31" s="20">
        <v>526152</v>
      </c>
      <c r="X31" s="20">
        <v>900215</v>
      </c>
      <c r="Y31" s="20">
        <v>-374063</v>
      </c>
      <c r="Z31" s="21">
        <v>-41.552629094160835</v>
      </c>
      <c r="AA31" s="22">
        <v>1407508</v>
      </c>
    </row>
    <row r="32" spans="1:27" ht="13.5" x14ac:dyDescent="0.25">
      <c r="A32" s="23" t="s">
        <v>59</v>
      </c>
      <c r="B32" s="17" t="s">
        <v>32</v>
      </c>
      <c r="C32" s="18">
        <v>880138594</v>
      </c>
      <c r="D32" s="18"/>
      <c r="E32" s="19">
        <v>532999157</v>
      </c>
      <c r="F32" s="20">
        <v>586465591</v>
      </c>
      <c r="G32" s="20">
        <v>-397744597</v>
      </c>
      <c r="H32" s="20">
        <v>94878157</v>
      </c>
      <c r="I32" s="20">
        <v>267732511</v>
      </c>
      <c r="J32" s="20">
        <v>-35133929</v>
      </c>
      <c r="K32" s="20">
        <v>242801288</v>
      </c>
      <c r="L32" s="20">
        <v>76630268</v>
      </c>
      <c r="M32" s="20">
        <v>-4575383</v>
      </c>
      <c r="N32" s="20">
        <v>314856173</v>
      </c>
      <c r="O32" s="20"/>
      <c r="P32" s="20"/>
      <c r="Q32" s="20"/>
      <c r="R32" s="20"/>
      <c r="S32" s="20"/>
      <c r="T32" s="20"/>
      <c r="U32" s="20"/>
      <c r="V32" s="20"/>
      <c r="W32" s="20">
        <v>279722244</v>
      </c>
      <c r="X32" s="20">
        <v>303092814</v>
      </c>
      <c r="Y32" s="20">
        <v>-23370570</v>
      </c>
      <c r="Z32" s="21">
        <v>-7.7106974895155389</v>
      </c>
      <c r="AA32" s="22">
        <v>586465591</v>
      </c>
    </row>
    <row r="33" spans="1:27" ht="13.5" x14ac:dyDescent="0.25">
      <c r="A33" s="23" t="s">
        <v>60</v>
      </c>
      <c r="B33" s="17" t="s">
        <v>32</v>
      </c>
      <c r="C33" s="18">
        <v>-76381241</v>
      </c>
      <c r="D33" s="18"/>
      <c r="E33" s="19">
        <v>-16316310</v>
      </c>
      <c r="F33" s="20">
        <v>-18077438</v>
      </c>
      <c r="G33" s="20">
        <v>-76682</v>
      </c>
      <c r="H33" s="20">
        <v>-14699577</v>
      </c>
      <c r="I33" s="20">
        <v>-18859023</v>
      </c>
      <c r="J33" s="20">
        <v>-33635282</v>
      </c>
      <c r="K33" s="20">
        <v>-5118686</v>
      </c>
      <c r="L33" s="20">
        <v>-14351080</v>
      </c>
      <c r="M33" s="20">
        <v>-8196554</v>
      </c>
      <c r="N33" s="20">
        <v>-27666320</v>
      </c>
      <c r="O33" s="20"/>
      <c r="P33" s="20"/>
      <c r="Q33" s="20"/>
      <c r="R33" s="20"/>
      <c r="S33" s="20"/>
      <c r="T33" s="20"/>
      <c r="U33" s="20"/>
      <c r="V33" s="20"/>
      <c r="W33" s="20">
        <v>-61301602</v>
      </c>
      <c r="X33" s="20">
        <v>-9414072</v>
      </c>
      <c r="Y33" s="20">
        <v>-51887530</v>
      </c>
      <c r="Z33" s="21">
        <v>551.16988695221369</v>
      </c>
      <c r="AA33" s="22">
        <v>-18077438</v>
      </c>
    </row>
    <row r="34" spans="1:27" ht="13.5" x14ac:dyDescent="0.25">
      <c r="A34" s="23" t="s">
        <v>61</v>
      </c>
      <c r="B34" s="17" t="s">
        <v>32</v>
      </c>
      <c r="C34" s="18">
        <v>295968986</v>
      </c>
      <c r="D34" s="18"/>
      <c r="E34" s="19">
        <v>194126419</v>
      </c>
      <c r="F34" s="20">
        <v>194126419</v>
      </c>
      <c r="G34" s="20">
        <v>4759489</v>
      </c>
      <c r="H34" s="20">
        <v>582697</v>
      </c>
      <c r="I34" s="20">
        <v>219698741</v>
      </c>
      <c r="J34" s="20">
        <v>225040927</v>
      </c>
      <c r="K34" s="20">
        <v>165127</v>
      </c>
      <c r="L34" s="20">
        <v>165127</v>
      </c>
      <c r="M34" s="20">
        <v>165127</v>
      </c>
      <c r="N34" s="20">
        <v>495381</v>
      </c>
      <c r="O34" s="20"/>
      <c r="P34" s="20"/>
      <c r="Q34" s="20"/>
      <c r="R34" s="20"/>
      <c r="S34" s="20"/>
      <c r="T34" s="20"/>
      <c r="U34" s="20"/>
      <c r="V34" s="20"/>
      <c r="W34" s="20">
        <v>225536308</v>
      </c>
      <c r="X34" s="20">
        <v>132792986</v>
      </c>
      <c r="Y34" s="20">
        <v>92743322</v>
      </c>
      <c r="Z34" s="21">
        <v>69.840527571237828</v>
      </c>
      <c r="AA34" s="22">
        <v>194126419</v>
      </c>
    </row>
    <row r="35" spans="1:27" ht="13.5" x14ac:dyDescent="0.25">
      <c r="A35" s="23" t="s">
        <v>39</v>
      </c>
      <c r="B35" s="17" t="s">
        <v>32</v>
      </c>
      <c r="C35" s="18">
        <v>63910108</v>
      </c>
      <c r="D35" s="18"/>
      <c r="E35" s="19">
        <v>21072777</v>
      </c>
      <c r="F35" s="20">
        <v>21227647</v>
      </c>
      <c r="G35" s="20">
        <v>12347508</v>
      </c>
      <c r="H35" s="20">
        <v>-15364797</v>
      </c>
      <c r="I35" s="20">
        <v>11105998</v>
      </c>
      <c r="J35" s="20">
        <v>8088709</v>
      </c>
      <c r="K35" s="20">
        <v>-2258516</v>
      </c>
      <c r="L35" s="20">
        <v>196900</v>
      </c>
      <c r="M35" s="20">
        <v>382957</v>
      </c>
      <c r="N35" s="20">
        <v>-1678659</v>
      </c>
      <c r="O35" s="20"/>
      <c r="P35" s="20"/>
      <c r="Q35" s="20"/>
      <c r="R35" s="20"/>
      <c r="S35" s="20"/>
      <c r="T35" s="20"/>
      <c r="U35" s="20"/>
      <c r="V35" s="20"/>
      <c r="W35" s="20">
        <v>6410050</v>
      </c>
      <c r="X35" s="20">
        <v>13587544</v>
      </c>
      <c r="Y35" s="20">
        <v>-7177494</v>
      </c>
      <c r="Z35" s="21">
        <v>-52.824071811653383</v>
      </c>
      <c r="AA35" s="22">
        <v>21227647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1165107476</v>
      </c>
      <c r="D37" s="29">
        <f t="shared" ref="D37:Y37" si="3">SUM(D29:D36)</f>
        <v>0</v>
      </c>
      <c r="E37" s="30">
        <f t="shared" si="3"/>
        <v>734622150</v>
      </c>
      <c r="F37" s="31">
        <f t="shared" si="3"/>
        <v>786482326</v>
      </c>
      <c r="G37" s="31">
        <f t="shared" si="3"/>
        <v>-379315343</v>
      </c>
      <c r="H37" s="31">
        <f t="shared" si="3"/>
        <v>65434802</v>
      </c>
      <c r="I37" s="31">
        <f t="shared" si="3"/>
        <v>479804440</v>
      </c>
      <c r="J37" s="31">
        <f t="shared" si="3"/>
        <v>165923899</v>
      </c>
      <c r="K37" s="31">
        <f t="shared" si="3"/>
        <v>235634757</v>
      </c>
      <c r="L37" s="31">
        <f t="shared" si="3"/>
        <v>62703724</v>
      </c>
      <c r="M37" s="31">
        <f t="shared" si="3"/>
        <v>-12760307</v>
      </c>
      <c r="N37" s="31">
        <f t="shared" si="3"/>
        <v>285578174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451502073</v>
      </c>
      <c r="X37" s="31">
        <f t="shared" si="3"/>
        <v>441144353</v>
      </c>
      <c r="Y37" s="31">
        <f t="shared" si="3"/>
        <v>10357720</v>
      </c>
      <c r="Z37" s="32">
        <f>+IF(X37&lt;&gt;0,+(Y37/X37)*100,0)</f>
        <v>2.3479207949874858</v>
      </c>
      <c r="AA37" s="33">
        <f>SUM(AA29:AA36)</f>
        <v>786482326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10947910</v>
      </c>
      <c r="D39" s="18"/>
      <c r="E39" s="19">
        <v>38029032</v>
      </c>
      <c r="F39" s="20">
        <v>9830397</v>
      </c>
      <c r="G39" s="20">
        <v>12569363</v>
      </c>
      <c r="H39" s="20"/>
      <c r="I39" s="20">
        <v>-1621452</v>
      </c>
      <c r="J39" s="20">
        <v>10947911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10947911</v>
      </c>
      <c r="X39" s="20">
        <v>11464587</v>
      </c>
      <c r="Y39" s="20">
        <v>-516676</v>
      </c>
      <c r="Z39" s="21">
        <v>-4.5067127145530845</v>
      </c>
      <c r="AA39" s="22">
        <v>9830397</v>
      </c>
    </row>
    <row r="40" spans="1:27" ht="13.5" x14ac:dyDescent="0.25">
      <c r="A40" s="23" t="s">
        <v>61</v>
      </c>
      <c r="B40" s="17" t="s">
        <v>32</v>
      </c>
      <c r="C40" s="18">
        <v>893595496</v>
      </c>
      <c r="D40" s="18"/>
      <c r="E40" s="19">
        <v>819010801</v>
      </c>
      <c r="F40" s="20">
        <v>778185351</v>
      </c>
      <c r="G40" s="20">
        <v>461169534</v>
      </c>
      <c r="H40" s="20">
        <v>3206542</v>
      </c>
      <c r="I40" s="20">
        <v>836272234</v>
      </c>
      <c r="J40" s="20">
        <v>1300648310</v>
      </c>
      <c r="K40" s="20">
        <v>2163105</v>
      </c>
      <c r="L40" s="20">
        <v>2163105</v>
      </c>
      <c r="M40" s="20">
        <v>2153247</v>
      </c>
      <c r="N40" s="20">
        <v>6479457</v>
      </c>
      <c r="O40" s="20"/>
      <c r="P40" s="20"/>
      <c r="Q40" s="20"/>
      <c r="R40" s="20"/>
      <c r="S40" s="20"/>
      <c r="T40" s="20"/>
      <c r="U40" s="20"/>
      <c r="V40" s="20"/>
      <c r="W40" s="20">
        <v>1307127767</v>
      </c>
      <c r="X40" s="20">
        <v>406513615</v>
      </c>
      <c r="Y40" s="20">
        <v>900614152</v>
      </c>
      <c r="Z40" s="21">
        <v>221.54587663687474</v>
      </c>
      <c r="AA40" s="22">
        <v>778185351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403963770</v>
      </c>
      <c r="D42" s="18"/>
      <c r="E42" s="19">
        <v>2644619</v>
      </c>
      <c r="F42" s="20">
        <v>2644619</v>
      </c>
      <c r="G42" s="20">
        <v>1985111</v>
      </c>
      <c r="H42" s="20">
        <v>35661</v>
      </c>
      <c r="I42" s="20">
        <v>35661</v>
      </c>
      <c r="J42" s="20">
        <v>2056433</v>
      </c>
      <c r="K42" s="20">
        <v>35661</v>
      </c>
      <c r="L42" s="20">
        <v>35661</v>
      </c>
      <c r="M42" s="20">
        <v>35661</v>
      </c>
      <c r="N42" s="20">
        <v>106983</v>
      </c>
      <c r="O42" s="20"/>
      <c r="P42" s="20"/>
      <c r="Q42" s="20"/>
      <c r="R42" s="20"/>
      <c r="S42" s="20"/>
      <c r="T42" s="20"/>
      <c r="U42" s="20"/>
      <c r="V42" s="20"/>
      <c r="W42" s="20">
        <v>2163416</v>
      </c>
      <c r="X42" s="20">
        <v>2397195</v>
      </c>
      <c r="Y42" s="20">
        <v>-233779</v>
      </c>
      <c r="Z42" s="21">
        <v>-9.752189538189425</v>
      </c>
      <c r="AA42" s="22">
        <v>2644619</v>
      </c>
    </row>
    <row r="43" spans="1:27" ht="13.5" x14ac:dyDescent="0.25">
      <c r="A43" s="27" t="s">
        <v>67</v>
      </c>
      <c r="B43" s="34" t="s">
        <v>32</v>
      </c>
      <c r="C43" s="29">
        <f>SUM(C39:C42)</f>
        <v>1308507176</v>
      </c>
      <c r="D43" s="29">
        <f t="shared" ref="D43:Y43" si="4">SUM(D39:D42)</f>
        <v>0</v>
      </c>
      <c r="E43" s="35">
        <f t="shared" si="4"/>
        <v>859684452</v>
      </c>
      <c r="F43" s="36">
        <f t="shared" si="4"/>
        <v>790660367</v>
      </c>
      <c r="G43" s="36">
        <f t="shared" si="4"/>
        <v>475724008</v>
      </c>
      <c r="H43" s="36">
        <f t="shared" si="4"/>
        <v>3242203</v>
      </c>
      <c r="I43" s="36">
        <f t="shared" si="4"/>
        <v>834686443</v>
      </c>
      <c r="J43" s="36">
        <f t="shared" si="4"/>
        <v>1313652654</v>
      </c>
      <c r="K43" s="36">
        <f t="shared" si="4"/>
        <v>2198766</v>
      </c>
      <c r="L43" s="36">
        <f t="shared" si="4"/>
        <v>2198766</v>
      </c>
      <c r="M43" s="36">
        <f t="shared" si="4"/>
        <v>2188908</v>
      </c>
      <c r="N43" s="36">
        <f t="shared" si="4"/>
        <v>6586440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1320239094</v>
      </c>
      <c r="X43" s="36">
        <f t="shared" si="4"/>
        <v>420375397</v>
      </c>
      <c r="Y43" s="36">
        <f t="shared" si="4"/>
        <v>899863697</v>
      </c>
      <c r="Z43" s="37">
        <f>+IF(X43&lt;&gt;0,+(Y43/X43)*100,0)</f>
        <v>214.06193212587081</v>
      </c>
      <c r="AA43" s="38">
        <f>SUM(AA39:AA42)</f>
        <v>790660367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2473614652</v>
      </c>
      <c r="D44" s="29">
        <f>+D37+D43</f>
        <v>0</v>
      </c>
      <c r="E44" s="30">
        <f t="shared" si="5"/>
        <v>1594306602</v>
      </c>
      <c r="F44" s="31">
        <f t="shared" si="5"/>
        <v>1577142693</v>
      </c>
      <c r="G44" s="31">
        <f t="shared" si="5"/>
        <v>96408665</v>
      </c>
      <c r="H44" s="31">
        <f t="shared" si="5"/>
        <v>68677005</v>
      </c>
      <c r="I44" s="31">
        <f t="shared" si="5"/>
        <v>1314490883</v>
      </c>
      <c r="J44" s="31">
        <f t="shared" si="5"/>
        <v>1479576553</v>
      </c>
      <c r="K44" s="31">
        <f t="shared" si="5"/>
        <v>237833523</v>
      </c>
      <c r="L44" s="31">
        <f t="shared" si="5"/>
        <v>64902490</v>
      </c>
      <c r="M44" s="31">
        <f t="shared" si="5"/>
        <v>-10571399</v>
      </c>
      <c r="N44" s="31">
        <f t="shared" si="5"/>
        <v>292164614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1771741167</v>
      </c>
      <c r="X44" s="31">
        <f t="shared" si="5"/>
        <v>861519750</v>
      </c>
      <c r="Y44" s="31">
        <f t="shared" si="5"/>
        <v>910221417</v>
      </c>
      <c r="Z44" s="32">
        <f>+IF(X44&lt;&gt;0,+(Y44/X44)*100,0)</f>
        <v>105.65299483848165</v>
      </c>
      <c r="AA44" s="33">
        <f>+AA37+AA43</f>
        <v>1577142693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1778665083</v>
      </c>
      <c r="D45" s="42">
        <f t="shared" si="6"/>
        <v>0</v>
      </c>
      <c r="E45" s="43">
        <f t="shared" si="6"/>
        <v>349585372</v>
      </c>
      <c r="F45" s="44">
        <f t="shared" si="6"/>
        <v>1741010869</v>
      </c>
      <c r="G45" s="44">
        <f t="shared" si="6"/>
        <v>833014997</v>
      </c>
      <c r="H45" s="44">
        <f t="shared" si="6"/>
        <v>66488841</v>
      </c>
      <c r="I45" s="44">
        <f t="shared" si="6"/>
        <v>2186804186</v>
      </c>
      <c r="J45" s="44">
        <f t="shared" si="6"/>
        <v>3086308024</v>
      </c>
      <c r="K45" s="44">
        <f t="shared" si="6"/>
        <v>-175307086</v>
      </c>
      <c r="L45" s="44">
        <f t="shared" si="6"/>
        <v>-83203227</v>
      </c>
      <c r="M45" s="44">
        <f t="shared" si="6"/>
        <v>70299121</v>
      </c>
      <c r="N45" s="44">
        <f t="shared" si="6"/>
        <v>-188211192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2898096832</v>
      </c>
      <c r="X45" s="44">
        <f t="shared" si="6"/>
        <v>1640187686</v>
      </c>
      <c r="Y45" s="44">
        <f t="shared" si="6"/>
        <v>1257909146</v>
      </c>
      <c r="Z45" s="45">
        <f>+IF(X45&lt;&gt;0,+(Y45/X45)*100,0)</f>
        <v>76.693000242412495</v>
      </c>
      <c r="AA45" s="46">
        <f>+AA26-AA44</f>
        <v>1741010869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1459200375</v>
      </c>
      <c r="D47" s="18"/>
      <c r="E47" s="19">
        <v>264115703</v>
      </c>
      <c r="F47" s="20">
        <v>295314162</v>
      </c>
      <c r="G47" s="20">
        <v>285183309</v>
      </c>
      <c r="H47" s="20">
        <v>2062460</v>
      </c>
      <c r="I47" s="20">
        <v>1237925128</v>
      </c>
      <c r="J47" s="20">
        <v>1525170897</v>
      </c>
      <c r="K47" s="20">
        <v>13602202</v>
      </c>
      <c r="L47" s="20">
        <v>9400179</v>
      </c>
      <c r="M47" s="20">
        <v>-5312023</v>
      </c>
      <c r="N47" s="20">
        <v>17690358</v>
      </c>
      <c r="O47" s="20"/>
      <c r="P47" s="20"/>
      <c r="Q47" s="20"/>
      <c r="R47" s="20"/>
      <c r="S47" s="20"/>
      <c r="T47" s="20"/>
      <c r="U47" s="20"/>
      <c r="V47" s="20"/>
      <c r="W47" s="20">
        <v>1542861255</v>
      </c>
      <c r="X47" s="20">
        <v>194448000</v>
      </c>
      <c r="Y47" s="20">
        <v>1348413255</v>
      </c>
      <c r="Z47" s="47">
        <v>693.45699364354482</v>
      </c>
      <c r="AA47" s="22">
        <v>295314162</v>
      </c>
    </row>
    <row r="48" spans="1:27" ht="13.5" x14ac:dyDescent="0.25">
      <c r="A48" s="23" t="s">
        <v>73</v>
      </c>
      <c r="B48" s="17" t="s">
        <v>32</v>
      </c>
      <c r="C48" s="18">
        <v>26183677</v>
      </c>
      <c r="D48" s="18"/>
      <c r="E48" s="19">
        <v>-488969</v>
      </c>
      <c r="F48" s="20">
        <v>-488969</v>
      </c>
      <c r="G48" s="20">
        <v>3980587</v>
      </c>
      <c r="H48" s="20">
        <v>629914</v>
      </c>
      <c r="I48" s="20">
        <v>11275777</v>
      </c>
      <c r="J48" s="20">
        <v>15886278</v>
      </c>
      <c r="K48" s="20">
        <v>17293107</v>
      </c>
      <c r="L48" s="20"/>
      <c r="M48" s="20"/>
      <c r="N48" s="20">
        <v>17293107</v>
      </c>
      <c r="O48" s="20"/>
      <c r="P48" s="20"/>
      <c r="Q48" s="20"/>
      <c r="R48" s="20"/>
      <c r="S48" s="20"/>
      <c r="T48" s="20"/>
      <c r="U48" s="20"/>
      <c r="V48" s="20"/>
      <c r="W48" s="20">
        <v>33179385</v>
      </c>
      <c r="X48" s="20">
        <v>-488969</v>
      </c>
      <c r="Y48" s="20">
        <v>33668354</v>
      </c>
      <c r="Z48" s="47">
        <v>-6885.5804764719242</v>
      </c>
      <c r="AA48" s="22">
        <v>-488969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1485384052</v>
      </c>
      <c r="D50" s="50">
        <f t="shared" ref="D50:Y50" si="7">SUM(D47:D49)</f>
        <v>0</v>
      </c>
      <c r="E50" s="51">
        <f t="shared" si="7"/>
        <v>263626734</v>
      </c>
      <c r="F50" s="52">
        <f t="shared" si="7"/>
        <v>294825193</v>
      </c>
      <c r="G50" s="52">
        <f t="shared" si="7"/>
        <v>289163896</v>
      </c>
      <c r="H50" s="52">
        <f t="shared" si="7"/>
        <v>2692374</v>
      </c>
      <c r="I50" s="52">
        <f t="shared" si="7"/>
        <v>1249200905</v>
      </c>
      <c r="J50" s="52">
        <f t="shared" si="7"/>
        <v>1541057175</v>
      </c>
      <c r="K50" s="52">
        <f t="shared" si="7"/>
        <v>30895309</v>
      </c>
      <c r="L50" s="52">
        <f t="shared" si="7"/>
        <v>9400179</v>
      </c>
      <c r="M50" s="52">
        <f t="shared" si="7"/>
        <v>-5312023</v>
      </c>
      <c r="N50" s="52">
        <f t="shared" si="7"/>
        <v>34983465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1576040640</v>
      </c>
      <c r="X50" s="52">
        <f t="shared" si="7"/>
        <v>193959031</v>
      </c>
      <c r="Y50" s="52">
        <f t="shared" si="7"/>
        <v>1382081609</v>
      </c>
      <c r="Z50" s="53">
        <f>+IF(X50&lt;&gt;0,+(Y50/X50)*100,0)</f>
        <v>712.56368000724854</v>
      </c>
      <c r="AA50" s="54">
        <f>SUM(AA47:AA49)</f>
        <v>294825193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-348802</v>
      </c>
      <c r="D6" s="18"/>
      <c r="E6" s="19">
        <v>-5291587</v>
      </c>
      <c r="F6" s="20">
        <v>-4591305</v>
      </c>
      <c r="G6" s="20"/>
      <c r="H6" s="20">
        <v>2741660</v>
      </c>
      <c r="I6" s="20">
        <v>1454307</v>
      </c>
      <c r="J6" s="20">
        <v>4195967</v>
      </c>
      <c r="K6" s="20">
        <v>1665455</v>
      </c>
      <c r="L6" s="20">
        <v>1586184</v>
      </c>
      <c r="M6" s="20">
        <v>1527531</v>
      </c>
      <c r="N6" s="20">
        <v>4779170</v>
      </c>
      <c r="O6" s="20"/>
      <c r="P6" s="20"/>
      <c r="Q6" s="20"/>
      <c r="R6" s="20"/>
      <c r="S6" s="20"/>
      <c r="T6" s="20"/>
      <c r="U6" s="20"/>
      <c r="V6" s="20"/>
      <c r="W6" s="20">
        <v>8975137</v>
      </c>
      <c r="X6" s="20">
        <v>-2295645</v>
      </c>
      <c r="Y6" s="20">
        <v>11270782</v>
      </c>
      <c r="Z6" s="21">
        <v>-490.96362895831021</v>
      </c>
      <c r="AA6" s="22">
        <v>-4591305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3900962</v>
      </c>
      <c r="F7" s="20"/>
      <c r="G7" s="20"/>
      <c r="H7" s="20">
        <v>3406479</v>
      </c>
      <c r="I7" s="20">
        <v>1613526</v>
      </c>
      <c r="J7" s="20">
        <v>5020005</v>
      </c>
      <c r="K7" s="20">
        <v>1084018</v>
      </c>
      <c r="L7" s="20">
        <v>1349223</v>
      </c>
      <c r="M7" s="20">
        <v>1303488</v>
      </c>
      <c r="N7" s="20">
        <v>3736729</v>
      </c>
      <c r="O7" s="20"/>
      <c r="P7" s="20"/>
      <c r="Q7" s="20"/>
      <c r="R7" s="20"/>
      <c r="S7" s="20"/>
      <c r="T7" s="20"/>
      <c r="U7" s="20"/>
      <c r="V7" s="20"/>
      <c r="W7" s="20">
        <v>8756734</v>
      </c>
      <c r="X7" s="20"/>
      <c r="Y7" s="20">
        <v>8756734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15225</v>
      </c>
      <c r="I8" s="20">
        <v>7861</v>
      </c>
      <c r="J8" s="20">
        <v>23086</v>
      </c>
      <c r="K8" s="20">
        <v>9205</v>
      </c>
      <c r="L8" s="20">
        <v>5028</v>
      </c>
      <c r="M8" s="20">
        <v>4166</v>
      </c>
      <c r="N8" s="20">
        <v>18399</v>
      </c>
      <c r="O8" s="20"/>
      <c r="P8" s="20"/>
      <c r="Q8" s="20"/>
      <c r="R8" s="20"/>
      <c r="S8" s="20"/>
      <c r="T8" s="20"/>
      <c r="U8" s="20"/>
      <c r="V8" s="20"/>
      <c r="W8" s="20">
        <v>41485</v>
      </c>
      <c r="X8" s="20"/>
      <c r="Y8" s="20">
        <v>41485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-348802</v>
      </c>
      <c r="D13" s="29">
        <f>SUM(D6:D12)</f>
        <v>0</v>
      </c>
      <c r="E13" s="30">
        <f t="shared" si="0"/>
        <v>-1390625</v>
      </c>
      <c r="F13" s="31">
        <f t="shared" si="0"/>
        <v>-4591305</v>
      </c>
      <c r="G13" s="31">
        <f t="shared" si="0"/>
        <v>0</v>
      </c>
      <c r="H13" s="31">
        <f t="shared" si="0"/>
        <v>6163364</v>
      </c>
      <c r="I13" s="31">
        <f t="shared" si="0"/>
        <v>3075694</v>
      </c>
      <c r="J13" s="31">
        <f t="shared" si="0"/>
        <v>9239058</v>
      </c>
      <c r="K13" s="31">
        <f t="shared" si="0"/>
        <v>2758678</v>
      </c>
      <c r="L13" s="31">
        <f t="shared" si="0"/>
        <v>2940435</v>
      </c>
      <c r="M13" s="31">
        <f t="shared" si="0"/>
        <v>2835185</v>
      </c>
      <c r="N13" s="31">
        <f t="shared" si="0"/>
        <v>8534298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17773356</v>
      </c>
      <c r="X13" s="31">
        <f t="shared" si="0"/>
        <v>-2295645</v>
      </c>
      <c r="Y13" s="31">
        <f t="shared" si="0"/>
        <v>20069001</v>
      </c>
      <c r="Z13" s="32">
        <f>+IF(X13&lt;&gt;0,+(Y13/X13)*100,0)</f>
        <v>-874.22057853021704</v>
      </c>
      <c r="AA13" s="33">
        <f>SUM(AA6:AA12)</f>
        <v>-4591305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-31810</v>
      </c>
      <c r="D17" s="18"/>
      <c r="E17" s="19">
        <v>5241305</v>
      </c>
      <c r="F17" s="20">
        <v>4559495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2263835</v>
      </c>
      <c r="Y17" s="24">
        <v>-2263835</v>
      </c>
      <c r="Z17" s="25">
        <v>-100</v>
      </c>
      <c r="AA17" s="26">
        <v>4559495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-31810</v>
      </c>
      <c r="D25" s="29">
        <f t="shared" ref="D25:Y25" si="1">SUM(D15:D24)</f>
        <v>0</v>
      </c>
      <c r="E25" s="35">
        <f t="shared" si="1"/>
        <v>5241305</v>
      </c>
      <c r="F25" s="36">
        <f t="shared" si="1"/>
        <v>4559495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2263835</v>
      </c>
      <c r="Y25" s="36">
        <f t="shared" si="1"/>
        <v>-2263835</v>
      </c>
      <c r="Z25" s="37">
        <f>+IF(X25&lt;&gt;0,+(Y25/X25)*100,0)</f>
        <v>-100</v>
      </c>
      <c r="AA25" s="38">
        <f>SUM(AA15:AA24)</f>
        <v>4559495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-380612</v>
      </c>
      <c r="D26" s="29">
        <f>+D13+D25</f>
        <v>0</v>
      </c>
      <c r="E26" s="30">
        <f t="shared" si="2"/>
        <v>3850680</v>
      </c>
      <c r="F26" s="31">
        <f t="shared" si="2"/>
        <v>-31810</v>
      </c>
      <c r="G26" s="31">
        <f t="shared" si="2"/>
        <v>0</v>
      </c>
      <c r="H26" s="31">
        <f t="shared" si="2"/>
        <v>6163364</v>
      </c>
      <c r="I26" s="31">
        <f t="shared" si="2"/>
        <v>3075694</v>
      </c>
      <c r="J26" s="31">
        <f t="shared" si="2"/>
        <v>9239058</v>
      </c>
      <c r="K26" s="31">
        <f t="shared" si="2"/>
        <v>2758678</v>
      </c>
      <c r="L26" s="31">
        <f t="shared" si="2"/>
        <v>2940435</v>
      </c>
      <c r="M26" s="31">
        <f t="shared" si="2"/>
        <v>2835185</v>
      </c>
      <c r="N26" s="31">
        <f t="shared" si="2"/>
        <v>8534298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17773356</v>
      </c>
      <c r="X26" s="31">
        <f t="shared" si="2"/>
        <v>-31810</v>
      </c>
      <c r="Y26" s="31">
        <f t="shared" si="2"/>
        <v>17805166</v>
      </c>
      <c r="Z26" s="32">
        <f>+IF(X26&lt;&gt;0,+(Y26/X26)*100,0)</f>
        <v>-55973.486325055012</v>
      </c>
      <c r="AA26" s="33">
        <f>+AA13+AA25</f>
        <v>-31810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-380612</v>
      </c>
      <c r="D45" s="42">
        <f t="shared" si="6"/>
        <v>0</v>
      </c>
      <c r="E45" s="43">
        <f t="shared" si="6"/>
        <v>3850680</v>
      </c>
      <c r="F45" s="44">
        <f t="shared" si="6"/>
        <v>-31810</v>
      </c>
      <c r="G45" s="44">
        <f t="shared" si="6"/>
        <v>0</v>
      </c>
      <c r="H45" s="44">
        <f t="shared" si="6"/>
        <v>6163364</v>
      </c>
      <c r="I45" s="44">
        <f t="shared" si="6"/>
        <v>3075694</v>
      </c>
      <c r="J45" s="44">
        <f t="shared" si="6"/>
        <v>9239058</v>
      </c>
      <c r="K45" s="44">
        <f t="shared" si="6"/>
        <v>2758678</v>
      </c>
      <c r="L45" s="44">
        <f t="shared" si="6"/>
        <v>2940435</v>
      </c>
      <c r="M45" s="44">
        <f t="shared" si="6"/>
        <v>2835185</v>
      </c>
      <c r="N45" s="44">
        <f t="shared" si="6"/>
        <v>8534298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17773356</v>
      </c>
      <c r="X45" s="44">
        <f t="shared" si="6"/>
        <v>-31810</v>
      </c>
      <c r="Y45" s="44">
        <f t="shared" si="6"/>
        <v>17805166</v>
      </c>
      <c r="Z45" s="45">
        <f>+IF(X45&lt;&gt;0,+(Y45/X45)*100,0)</f>
        <v>-55973.486325055012</v>
      </c>
      <c r="AA45" s="46">
        <f>+AA26-AA44</f>
        <v>-31810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3200680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3200680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7178461</v>
      </c>
      <c r="D6" s="18"/>
      <c r="E6" s="19">
        <v>-4271429</v>
      </c>
      <c r="F6" s="20">
        <v>-3934725</v>
      </c>
      <c r="G6" s="20">
        <v>-321483</v>
      </c>
      <c r="H6" s="20">
        <v>-438611</v>
      </c>
      <c r="I6" s="20">
        <v>-265202</v>
      </c>
      <c r="J6" s="20">
        <v>-1025296</v>
      </c>
      <c r="K6" s="20">
        <v>-184578</v>
      </c>
      <c r="L6" s="20">
        <v>-3145915</v>
      </c>
      <c r="M6" s="20">
        <v>-1990930</v>
      </c>
      <c r="N6" s="20">
        <v>-5321423</v>
      </c>
      <c r="O6" s="20"/>
      <c r="P6" s="20"/>
      <c r="Q6" s="20"/>
      <c r="R6" s="20"/>
      <c r="S6" s="20"/>
      <c r="T6" s="20"/>
      <c r="U6" s="20"/>
      <c r="V6" s="20"/>
      <c r="W6" s="20">
        <v>-6346719</v>
      </c>
      <c r="X6" s="20">
        <v>-2126557</v>
      </c>
      <c r="Y6" s="20">
        <v>-4220162</v>
      </c>
      <c r="Z6" s="21">
        <v>198.45045300925392</v>
      </c>
      <c r="AA6" s="22">
        <v>-3934725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296870</v>
      </c>
      <c r="F7" s="20">
        <v>296870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148465</v>
      </c>
      <c r="Y7" s="20">
        <v>-148465</v>
      </c>
      <c r="Z7" s="21">
        <v>-100</v>
      </c>
      <c r="AA7" s="22">
        <v>296870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7178461</v>
      </c>
      <c r="D13" s="29">
        <f>SUM(D6:D12)</f>
        <v>0</v>
      </c>
      <c r="E13" s="30">
        <f t="shared" si="0"/>
        <v>-3974559</v>
      </c>
      <c r="F13" s="31">
        <f t="shared" si="0"/>
        <v>-3637855</v>
      </c>
      <c r="G13" s="31">
        <f t="shared" si="0"/>
        <v>-321483</v>
      </c>
      <c r="H13" s="31">
        <f t="shared" si="0"/>
        <v>-438611</v>
      </c>
      <c r="I13" s="31">
        <f t="shared" si="0"/>
        <v>-265202</v>
      </c>
      <c r="J13" s="31">
        <f t="shared" si="0"/>
        <v>-1025296</v>
      </c>
      <c r="K13" s="31">
        <f t="shared" si="0"/>
        <v>-184578</v>
      </c>
      <c r="L13" s="31">
        <f t="shared" si="0"/>
        <v>-3145915</v>
      </c>
      <c r="M13" s="31">
        <f t="shared" si="0"/>
        <v>-1990930</v>
      </c>
      <c r="N13" s="31">
        <f t="shared" si="0"/>
        <v>-5321423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-6346719</v>
      </c>
      <c r="X13" s="31">
        <f t="shared" si="0"/>
        <v>-1978092</v>
      </c>
      <c r="Y13" s="31">
        <f t="shared" si="0"/>
        <v>-4368627</v>
      </c>
      <c r="Z13" s="32">
        <f>+IF(X13&lt;&gt;0,+(Y13/X13)*100,0)</f>
        <v>220.85054689064006</v>
      </c>
      <c r="AA13" s="33">
        <f>SUM(AA6:AA12)</f>
        <v>-3637855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7795026</v>
      </c>
      <c r="D17" s="18"/>
      <c r="E17" s="19">
        <v>9558502</v>
      </c>
      <c r="F17" s="20">
        <v>13297722</v>
      </c>
      <c r="G17" s="24">
        <v>7791829</v>
      </c>
      <c r="H17" s="24"/>
      <c r="I17" s="24"/>
      <c r="J17" s="20">
        <v>7791829</v>
      </c>
      <c r="K17" s="24"/>
      <c r="L17" s="24">
        <v>2481456</v>
      </c>
      <c r="M17" s="20">
        <v>1164702</v>
      </c>
      <c r="N17" s="24">
        <v>3646158</v>
      </c>
      <c r="O17" s="24"/>
      <c r="P17" s="24"/>
      <c r="Q17" s="20"/>
      <c r="R17" s="24"/>
      <c r="S17" s="24"/>
      <c r="T17" s="20"/>
      <c r="U17" s="24"/>
      <c r="V17" s="24"/>
      <c r="W17" s="24">
        <v>11437987</v>
      </c>
      <c r="X17" s="20">
        <v>10672251</v>
      </c>
      <c r="Y17" s="24">
        <v>765736</v>
      </c>
      <c r="Z17" s="25">
        <v>7.1750186535155507</v>
      </c>
      <c r="AA17" s="26">
        <v>13297722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7795026</v>
      </c>
      <c r="D25" s="29">
        <f t="shared" ref="D25:Y25" si="1">SUM(D15:D24)</f>
        <v>0</v>
      </c>
      <c r="E25" s="35">
        <f t="shared" si="1"/>
        <v>9558502</v>
      </c>
      <c r="F25" s="36">
        <f t="shared" si="1"/>
        <v>13297722</v>
      </c>
      <c r="G25" s="36">
        <f t="shared" si="1"/>
        <v>7791829</v>
      </c>
      <c r="H25" s="36">
        <f t="shared" si="1"/>
        <v>0</v>
      </c>
      <c r="I25" s="36">
        <f t="shared" si="1"/>
        <v>0</v>
      </c>
      <c r="J25" s="36">
        <f t="shared" si="1"/>
        <v>7791829</v>
      </c>
      <c r="K25" s="36">
        <f t="shared" si="1"/>
        <v>0</v>
      </c>
      <c r="L25" s="36">
        <f t="shared" si="1"/>
        <v>2481456</v>
      </c>
      <c r="M25" s="36">
        <f t="shared" si="1"/>
        <v>1164702</v>
      </c>
      <c r="N25" s="36">
        <f t="shared" si="1"/>
        <v>3646158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11437987</v>
      </c>
      <c r="X25" s="36">
        <f t="shared" si="1"/>
        <v>10672251</v>
      </c>
      <c r="Y25" s="36">
        <f t="shared" si="1"/>
        <v>765736</v>
      </c>
      <c r="Z25" s="37">
        <f>+IF(X25&lt;&gt;0,+(Y25/X25)*100,0)</f>
        <v>7.1750186535155507</v>
      </c>
      <c r="AA25" s="38">
        <f>SUM(AA15:AA24)</f>
        <v>13297722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14973487</v>
      </c>
      <c r="D26" s="29">
        <f>+D13+D25</f>
        <v>0</v>
      </c>
      <c r="E26" s="30">
        <f t="shared" si="2"/>
        <v>5583943</v>
      </c>
      <c r="F26" s="31">
        <f t="shared" si="2"/>
        <v>9659867</v>
      </c>
      <c r="G26" s="31">
        <f t="shared" si="2"/>
        <v>7470346</v>
      </c>
      <c r="H26" s="31">
        <f t="shared" si="2"/>
        <v>-438611</v>
      </c>
      <c r="I26" s="31">
        <f t="shared" si="2"/>
        <v>-265202</v>
      </c>
      <c r="J26" s="31">
        <f t="shared" si="2"/>
        <v>6766533</v>
      </c>
      <c r="K26" s="31">
        <f t="shared" si="2"/>
        <v>-184578</v>
      </c>
      <c r="L26" s="31">
        <f t="shared" si="2"/>
        <v>-664459</v>
      </c>
      <c r="M26" s="31">
        <f t="shared" si="2"/>
        <v>-826228</v>
      </c>
      <c r="N26" s="31">
        <f t="shared" si="2"/>
        <v>-1675265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5091268</v>
      </c>
      <c r="X26" s="31">
        <f t="shared" si="2"/>
        <v>8694159</v>
      </c>
      <c r="Y26" s="31">
        <f t="shared" si="2"/>
        <v>-3602891</v>
      </c>
      <c r="Z26" s="32">
        <f>+IF(X26&lt;&gt;0,+(Y26/X26)*100,0)</f>
        <v>-41.440362431834984</v>
      </c>
      <c r="AA26" s="33">
        <f>+AA13+AA25</f>
        <v>9659867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14973487</v>
      </c>
      <c r="D45" s="42">
        <f t="shared" si="6"/>
        <v>0</v>
      </c>
      <c r="E45" s="43">
        <f t="shared" si="6"/>
        <v>5583943</v>
      </c>
      <c r="F45" s="44">
        <f t="shared" si="6"/>
        <v>9659867</v>
      </c>
      <c r="G45" s="44">
        <f t="shared" si="6"/>
        <v>7470346</v>
      </c>
      <c r="H45" s="44">
        <f t="shared" si="6"/>
        <v>-438611</v>
      </c>
      <c r="I45" s="44">
        <f t="shared" si="6"/>
        <v>-265202</v>
      </c>
      <c r="J45" s="44">
        <f t="shared" si="6"/>
        <v>6766533</v>
      </c>
      <c r="K45" s="44">
        <f t="shared" si="6"/>
        <v>-184578</v>
      </c>
      <c r="L45" s="44">
        <f t="shared" si="6"/>
        <v>-664459</v>
      </c>
      <c r="M45" s="44">
        <f t="shared" si="6"/>
        <v>-826228</v>
      </c>
      <c r="N45" s="44">
        <f t="shared" si="6"/>
        <v>-1675265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5091268</v>
      </c>
      <c r="X45" s="44">
        <f t="shared" si="6"/>
        <v>8694159</v>
      </c>
      <c r="Y45" s="44">
        <f t="shared" si="6"/>
        <v>-3602891</v>
      </c>
      <c r="Z45" s="45">
        <f>+IF(X45&lt;&gt;0,+(Y45/X45)*100,0)</f>
        <v>-41.440362431834984</v>
      </c>
      <c r="AA45" s="46">
        <f>+AA26-AA44</f>
        <v>9659867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-716559</v>
      </c>
      <c r="F47" s="20">
        <v>1864841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899133</v>
      </c>
      <c r="Y47" s="20">
        <v>-899133</v>
      </c>
      <c r="Z47" s="47">
        <v>-100</v>
      </c>
      <c r="AA47" s="22">
        <v>1864841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-716559</v>
      </c>
      <c r="F50" s="52">
        <f t="shared" si="7"/>
        <v>1864841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899133</v>
      </c>
      <c r="Y50" s="52">
        <f t="shared" si="7"/>
        <v>-899133</v>
      </c>
      <c r="Z50" s="53">
        <f>+IF(X50&lt;&gt;0,+(Y50/X50)*100,0)</f>
        <v>-100</v>
      </c>
      <c r="AA50" s="54">
        <f>SUM(AA47:AA49)</f>
        <v>1864841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12278733</v>
      </c>
      <c r="D6" s="18"/>
      <c r="E6" s="19">
        <v>3894529</v>
      </c>
      <c r="F6" s="20">
        <v>3894529</v>
      </c>
      <c r="G6" s="20">
        <v>1818313</v>
      </c>
      <c r="H6" s="20">
        <v>2733136</v>
      </c>
      <c r="I6" s="20">
        <v>2035237</v>
      </c>
      <c r="J6" s="20">
        <v>6586686</v>
      </c>
      <c r="K6" s="20">
        <v>1747467</v>
      </c>
      <c r="L6" s="20">
        <v>1163237</v>
      </c>
      <c r="M6" s="20">
        <v>2525862</v>
      </c>
      <c r="N6" s="20">
        <v>5436566</v>
      </c>
      <c r="O6" s="20"/>
      <c r="P6" s="20"/>
      <c r="Q6" s="20"/>
      <c r="R6" s="20"/>
      <c r="S6" s="20"/>
      <c r="T6" s="20"/>
      <c r="U6" s="20"/>
      <c r="V6" s="20"/>
      <c r="W6" s="20">
        <v>12023252</v>
      </c>
      <c r="X6" s="20">
        <v>2990710</v>
      </c>
      <c r="Y6" s="20">
        <v>9032542</v>
      </c>
      <c r="Z6" s="21">
        <v>302.01998856458835</v>
      </c>
      <c r="AA6" s="22">
        <v>3894529</v>
      </c>
    </row>
    <row r="7" spans="1:27" ht="13.5" x14ac:dyDescent="0.25">
      <c r="A7" s="23" t="s">
        <v>35</v>
      </c>
      <c r="B7" s="17" t="s">
        <v>32</v>
      </c>
      <c r="C7" s="18">
        <v>19816619</v>
      </c>
      <c r="D7" s="18"/>
      <c r="E7" s="19">
        <v>19170470</v>
      </c>
      <c r="F7" s="20">
        <v>20677446</v>
      </c>
      <c r="G7" s="20">
        <v>20807380</v>
      </c>
      <c r="H7" s="20">
        <v>625934</v>
      </c>
      <c r="I7" s="20">
        <v>616606</v>
      </c>
      <c r="J7" s="20">
        <v>22049920</v>
      </c>
      <c r="K7" s="20">
        <v>11222</v>
      </c>
      <c r="L7" s="20">
        <v>677771</v>
      </c>
      <c r="M7" s="20">
        <v>711872</v>
      </c>
      <c r="N7" s="20">
        <v>1400865</v>
      </c>
      <c r="O7" s="20"/>
      <c r="P7" s="20"/>
      <c r="Q7" s="20"/>
      <c r="R7" s="20"/>
      <c r="S7" s="20"/>
      <c r="T7" s="20"/>
      <c r="U7" s="20"/>
      <c r="V7" s="20"/>
      <c r="W7" s="20">
        <v>23450785</v>
      </c>
      <c r="X7" s="20">
        <v>20241751</v>
      </c>
      <c r="Y7" s="20">
        <v>3209034</v>
      </c>
      <c r="Z7" s="21">
        <v>15.853539548036135</v>
      </c>
      <c r="AA7" s="22">
        <v>20677446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32095352</v>
      </c>
      <c r="D13" s="29">
        <f>SUM(D6:D12)</f>
        <v>0</v>
      </c>
      <c r="E13" s="30">
        <f t="shared" si="0"/>
        <v>23064999</v>
      </c>
      <c r="F13" s="31">
        <f t="shared" si="0"/>
        <v>24571975</v>
      </c>
      <c r="G13" s="31">
        <f t="shared" si="0"/>
        <v>22625693</v>
      </c>
      <c r="H13" s="31">
        <f t="shared" si="0"/>
        <v>3359070</v>
      </c>
      <c r="I13" s="31">
        <f t="shared" si="0"/>
        <v>2651843</v>
      </c>
      <c r="J13" s="31">
        <f t="shared" si="0"/>
        <v>28636606</v>
      </c>
      <c r="K13" s="31">
        <f t="shared" si="0"/>
        <v>1758689</v>
      </c>
      <c r="L13" s="31">
        <f t="shared" si="0"/>
        <v>1841008</v>
      </c>
      <c r="M13" s="31">
        <f t="shared" si="0"/>
        <v>3237734</v>
      </c>
      <c r="N13" s="31">
        <f t="shared" si="0"/>
        <v>6837431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35474037</v>
      </c>
      <c r="X13" s="31">
        <f t="shared" si="0"/>
        <v>23232461</v>
      </c>
      <c r="Y13" s="31">
        <f t="shared" si="0"/>
        <v>12241576</v>
      </c>
      <c r="Z13" s="32">
        <f>+IF(X13&lt;&gt;0,+(Y13/X13)*100,0)</f>
        <v>52.691688581764971</v>
      </c>
      <c r="AA13" s="33">
        <f>SUM(AA6:AA12)</f>
        <v>24571975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24385345</v>
      </c>
      <c r="D17" s="18"/>
      <c r="E17" s="19">
        <v>2809208</v>
      </c>
      <c r="F17" s="20">
        <v>8518089</v>
      </c>
      <c r="G17" s="24">
        <v>18465168</v>
      </c>
      <c r="H17" s="24"/>
      <c r="I17" s="24"/>
      <c r="J17" s="20">
        <v>18465168</v>
      </c>
      <c r="K17" s="24">
        <v>399643</v>
      </c>
      <c r="L17" s="24">
        <v>23867</v>
      </c>
      <c r="M17" s="20">
        <v>21935</v>
      </c>
      <c r="N17" s="24">
        <v>445445</v>
      </c>
      <c r="O17" s="24"/>
      <c r="P17" s="24"/>
      <c r="Q17" s="20"/>
      <c r="R17" s="24"/>
      <c r="S17" s="24"/>
      <c r="T17" s="20"/>
      <c r="U17" s="24"/>
      <c r="V17" s="24"/>
      <c r="W17" s="24">
        <v>18910613</v>
      </c>
      <c r="X17" s="20">
        <v>13650433</v>
      </c>
      <c r="Y17" s="24">
        <v>5260180</v>
      </c>
      <c r="Z17" s="25">
        <v>38.534894827145777</v>
      </c>
      <c r="AA17" s="26">
        <v>8518089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24385345</v>
      </c>
      <c r="D25" s="29">
        <f t="shared" ref="D25:Y25" si="1">SUM(D15:D24)</f>
        <v>0</v>
      </c>
      <c r="E25" s="35">
        <f t="shared" si="1"/>
        <v>2809208</v>
      </c>
      <c r="F25" s="36">
        <f t="shared" si="1"/>
        <v>8518089</v>
      </c>
      <c r="G25" s="36">
        <f t="shared" si="1"/>
        <v>18465168</v>
      </c>
      <c r="H25" s="36">
        <f t="shared" si="1"/>
        <v>0</v>
      </c>
      <c r="I25" s="36">
        <f t="shared" si="1"/>
        <v>0</v>
      </c>
      <c r="J25" s="36">
        <f t="shared" si="1"/>
        <v>18465168</v>
      </c>
      <c r="K25" s="36">
        <f t="shared" si="1"/>
        <v>399643</v>
      </c>
      <c r="L25" s="36">
        <f t="shared" si="1"/>
        <v>23867</v>
      </c>
      <c r="M25" s="36">
        <f t="shared" si="1"/>
        <v>21935</v>
      </c>
      <c r="N25" s="36">
        <f t="shared" si="1"/>
        <v>445445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18910613</v>
      </c>
      <c r="X25" s="36">
        <f t="shared" si="1"/>
        <v>13650433</v>
      </c>
      <c r="Y25" s="36">
        <f t="shared" si="1"/>
        <v>5260180</v>
      </c>
      <c r="Z25" s="37">
        <f>+IF(X25&lt;&gt;0,+(Y25/X25)*100,0)</f>
        <v>38.534894827145777</v>
      </c>
      <c r="AA25" s="38">
        <f>SUM(AA15:AA24)</f>
        <v>8518089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56480697</v>
      </c>
      <c r="D26" s="29">
        <f>+D13+D25</f>
        <v>0</v>
      </c>
      <c r="E26" s="30">
        <f t="shared" si="2"/>
        <v>25874207</v>
      </c>
      <c r="F26" s="31">
        <f t="shared" si="2"/>
        <v>33090064</v>
      </c>
      <c r="G26" s="31">
        <f t="shared" si="2"/>
        <v>41090861</v>
      </c>
      <c r="H26" s="31">
        <f t="shared" si="2"/>
        <v>3359070</v>
      </c>
      <c r="I26" s="31">
        <f t="shared" si="2"/>
        <v>2651843</v>
      </c>
      <c r="J26" s="31">
        <f t="shared" si="2"/>
        <v>47101774</v>
      </c>
      <c r="K26" s="31">
        <f t="shared" si="2"/>
        <v>2158332</v>
      </c>
      <c r="L26" s="31">
        <f t="shared" si="2"/>
        <v>1864875</v>
      </c>
      <c r="M26" s="31">
        <f t="shared" si="2"/>
        <v>3259669</v>
      </c>
      <c r="N26" s="31">
        <f t="shared" si="2"/>
        <v>7282876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54384650</v>
      </c>
      <c r="X26" s="31">
        <f t="shared" si="2"/>
        <v>36882894</v>
      </c>
      <c r="Y26" s="31">
        <f t="shared" si="2"/>
        <v>17501756</v>
      </c>
      <c r="Z26" s="32">
        <f>+IF(X26&lt;&gt;0,+(Y26/X26)*100,0)</f>
        <v>47.452230836332966</v>
      </c>
      <c r="AA26" s="33">
        <f>+AA13+AA25</f>
        <v>33090064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480000</v>
      </c>
      <c r="F33" s="20">
        <v>850912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168600</v>
      </c>
      <c r="Y33" s="20">
        <v>-168600</v>
      </c>
      <c r="Z33" s="21">
        <v>-100</v>
      </c>
      <c r="AA33" s="22">
        <v>850912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9712000</v>
      </c>
      <c r="F34" s="20">
        <v>9712000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4693850</v>
      </c>
      <c r="Y34" s="20">
        <v>-4693850</v>
      </c>
      <c r="Z34" s="21">
        <v>-100</v>
      </c>
      <c r="AA34" s="22">
        <v>9712000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10192000</v>
      </c>
      <c r="F37" s="31">
        <f t="shared" si="3"/>
        <v>10562912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4862450</v>
      </c>
      <c r="Y37" s="31">
        <f t="shared" si="3"/>
        <v>-4862450</v>
      </c>
      <c r="Z37" s="32">
        <f>+IF(X37&lt;&gt;0,+(Y37/X37)*100,0)</f>
        <v>-100</v>
      </c>
      <c r="AA37" s="33">
        <f>SUM(AA29:AA36)</f>
        <v>10562912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10192000</v>
      </c>
      <c r="F44" s="31">
        <f t="shared" si="5"/>
        <v>10562912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4862450</v>
      </c>
      <c r="Y44" s="31">
        <f t="shared" si="5"/>
        <v>-4862450</v>
      </c>
      <c r="Z44" s="32">
        <f>+IF(X44&lt;&gt;0,+(Y44/X44)*100,0)</f>
        <v>-100</v>
      </c>
      <c r="AA44" s="33">
        <f>+AA37+AA43</f>
        <v>10562912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56480697</v>
      </c>
      <c r="D45" s="42">
        <f t="shared" si="6"/>
        <v>0</v>
      </c>
      <c r="E45" s="43">
        <f t="shared" si="6"/>
        <v>15682207</v>
      </c>
      <c r="F45" s="44">
        <f t="shared" si="6"/>
        <v>22527152</v>
      </c>
      <c r="G45" s="44">
        <f t="shared" si="6"/>
        <v>41090861</v>
      </c>
      <c r="H45" s="44">
        <f t="shared" si="6"/>
        <v>3359070</v>
      </c>
      <c r="I45" s="44">
        <f t="shared" si="6"/>
        <v>2651843</v>
      </c>
      <c r="J45" s="44">
        <f t="shared" si="6"/>
        <v>47101774</v>
      </c>
      <c r="K45" s="44">
        <f t="shared" si="6"/>
        <v>2158332</v>
      </c>
      <c r="L45" s="44">
        <f t="shared" si="6"/>
        <v>1864875</v>
      </c>
      <c r="M45" s="44">
        <f t="shared" si="6"/>
        <v>3259669</v>
      </c>
      <c r="N45" s="44">
        <f t="shared" si="6"/>
        <v>7282876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54384650</v>
      </c>
      <c r="X45" s="44">
        <f t="shared" si="6"/>
        <v>32020444</v>
      </c>
      <c r="Y45" s="44">
        <f t="shared" si="6"/>
        <v>22364206</v>
      </c>
      <c r="Z45" s="45">
        <f>+IF(X45&lt;&gt;0,+(Y45/X45)*100,0)</f>
        <v>69.84352246958224</v>
      </c>
      <c r="AA45" s="46">
        <f>+AA26-AA44</f>
        <v>22527152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-15698643</v>
      </c>
      <c r="F47" s="20">
        <v>-15884099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-6390807</v>
      </c>
      <c r="Y47" s="20">
        <v>6390807</v>
      </c>
      <c r="Z47" s="47">
        <v>-100</v>
      </c>
      <c r="AA47" s="22">
        <v>-15884099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-15698643</v>
      </c>
      <c r="F50" s="52">
        <f t="shared" si="7"/>
        <v>-15884099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-6390807</v>
      </c>
      <c r="Y50" s="52">
        <f t="shared" si="7"/>
        <v>6390807</v>
      </c>
      <c r="Z50" s="53">
        <f>+IF(X50&lt;&gt;0,+(Y50/X50)*100,0)</f>
        <v>-100</v>
      </c>
      <c r="AA50" s="54">
        <f>SUM(AA47:AA49)</f>
        <v>-15884099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373827114</v>
      </c>
      <c r="D6" s="18"/>
      <c r="E6" s="19">
        <v>357212126</v>
      </c>
      <c r="F6" s="20">
        <v>411053493</v>
      </c>
      <c r="G6" s="20">
        <v>393114410</v>
      </c>
      <c r="H6" s="20">
        <v>6968946</v>
      </c>
      <c r="I6" s="20">
        <v>7415120</v>
      </c>
      <c r="J6" s="20">
        <v>407498476</v>
      </c>
      <c r="K6" s="20">
        <v>7418778</v>
      </c>
      <c r="L6" s="20">
        <v>7909546</v>
      </c>
      <c r="M6" s="20">
        <v>14975431</v>
      </c>
      <c r="N6" s="20">
        <v>30303755</v>
      </c>
      <c r="O6" s="20"/>
      <c r="P6" s="20"/>
      <c r="Q6" s="20"/>
      <c r="R6" s="20"/>
      <c r="S6" s="20"/>
      <c r="T6" s="20"/>
      <c r="U6" s="20"/>
      <c r="V6" s="20"/>
      <c r="W6" s="20">
        <v>437802231</v>
      </c>
      <c r="X6" s="20">
        <v>395675676</v>
      </c>
      <c r="Y6" s="20">
        <v>42126555</v>
      </c>
      <c r="Z6" s="21">
        <v>10.646738618322345</v>
      </c>
      <c r="AA6" s="22">
        <v>411053493</v>
      </c>
    </row>
    <row r="7" spans="1:27" ht="13.5" x14ac:dyDescent="0.25">
      <c r="A7" s="23" t="s">
        <v>35</v>
      </c>
      <c r="B7" s="17" t="s">
        <v>32</v>
      </c>
      <c r="C7" s="18">
        <v>15852135</v>
      </c>
      <c r="D7" s="18"/>
      <c r="E7" s="19">
        <v>16509434</v>
      </c>
      <c r="F7" s="20">
        <v>16509434</v>
      </c>
      <c r="G7" s="20">
        <v>17165555</v>
      </c>
      <c r="H7" s="20">
        <v>4666754</v>
      </c>
      <c r="I7" s="20">
        <v>1123940</v>
      </c>
      <c r="J7" s="20">
        <v>22956249</v>
      </c>
      <c r="K7" s="20">
        <v>135070</v>
      </c>
      <c r="L7" s="20">
        <v>460842</v>
      </c>
      <c r="M7" s="20">
        <v>1496932</v>
      </c>
      <c r="N7" s="20">
        <v>2092844</v>
      </c>
      <c r="O7" s="20"/>
      <c r="P7" s="20"/>
      <c r="Q7" s="20"/>
      <c r="R7" s="20"/>
      <c r="S7" s="20"/>
      <c r="T7" s="20"/>
      <c r="U7" s="20"/>
      <c r="V7" s="20"/>
      <c r="W7" s="20">
        <v>25049093</v>
      </c>
      <c r="X7" s="20">
        <v>11410480</v>
      </c>
      <c r="Y7" s="20">
        <v>13638613</v>
      </c>
      <c r="Z7" s="21">
        <v>119.52707510989897</v>
      </c>
      <c r="AA7" s="22">
        <v>16509434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1213126</v>
      </c>
      <c r="F8" s="20">
        <v>1213126</v>
      </c>
      <c r="G8" s="20">
        <v>199478</v>
      </c>
      <c r="H8" s="20">
        <v>-59742</v>
      </c>
      <c r="I8" s="20">
        <v>50636</v>
      </c>
      <c r="J8" s="20">
        <v>190372</v>
      </c>
      <c r="K8" s="20">
        <v>-99124</v>
      </c>
      <c r="L8" s="20">
        <v>-27627</v>
      </c>
      <c r="M8" s="20">
        <v>91120</v>
      </c>
      <c r="N8" s="20">
        <v>-35631</v>
      </c>
      <c r="O8" s="20"/>
      <c r="P8" s="20"/>
      <c r="Q8" s="20"/>
      <c r="R8" s="20"/>
      <c r="S8" s="20"/>
      <c r="T8" s="20"/>
      <c r="U8" s="20"/>
      <c r="V8" s="20"/>
      <c r="W8" s="20">
        <v>154741</v>
      </c>
      <c r="X8" s="20">
        <v>1110987</v>
      </c>
      <c r="Y8" s="20">
        <v>-956246</v>
      </c>
      <c r="Z8" s="21">
        <v>-86.071754214945813</v>
      </c>
      <c r="AA8" s="22">
        <v>1213126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-37590111</v>
      </c>
      <c r="D10" s="18"/>
      <c r="E10" s="19">
        <v>-27723257</v>
      </c>
      <c r="F10" s="20">
        <v>-27723257</v>
      </c>
      <c r="G10" s="20">
        <v>-38700572</v>
      </c>
      <c r="H10" s="20">
        <v>-731914</v>
      </c>
      <c r="I10" s="20">
        <v>-1040192</v>
      </c>
      <c r="J10" s="20">
        <v>-40472678</v>
      </c>
      <c r="K10" s="20">
        <v>-645903</v>
      </c>
      <c r="L10" s="20">
        <v>-760567</v>
      </c>
      <c r="M10" s="20">
        <v>-214048</v>
      </c>
      <c r="N10" s="20">
        <v>-1620518</v>
      </c>
      <c r="O10" s="20"/>
      <c r="P10" s="20"/>
      <c r="Q10" s="20"/>
      <c r="R10" s="20"/>
      <c r="S10" s="20"/>
      <c r="T10" s="20"/>
      <c r="U10" s="20"/>
      <c r="V10" s="20"/>
      <c r="W10" s="20">
        <v>-42093196</v>
      </c>
      <c r="X10" s="20">
        <v>-27723257</v>
      </c>
      <c r="Y10" s="20">
        <v>-14369939</v>
      </c>
      <c r="Z10" s="21">
        <v>51.833516530903999</v>
      </c>
      <c r="AA10" s="22">
        <v>-27723257</v>
      </c>
    </row>
    <row r="11" spans="1:27" ht="13.5" x14ac:dyDescent="0.25">
      <c r="A11" s="23" t="s">
        <v>39</v>
      </c>
      <c r="B11" s="17" t="s">
        <v>32</v>
      </c>
      <c r="C11" s="18">
        <v>-36480</v>
      </c>
      <c r="D11" s="18"/>
      <c r="E11" s="19">
        <v>-7607181</v>
      </c>
      <c r="F11" s="20">
        <v>-7607181</v>
      </c>
      <c r="G11" s="24">
        <v>140990</v>
      </c>
      <c r="H11" s="24">
        <v>116264</v>
      </c>
      <c r="I11" s="24">
        <v>-188074</v>
      </c>
      <c r="J11" s="20">
        <v>69180</v>
      </c>
      <c r="K11" s="24">
        <v>199479</v>
      </c>
      <c r="L11" s="24">
        <v>-187961</v>
      </c>
      <c r="M11" s="20">
        <v>158613</v>
      </c>
      <c r="N11" s="24">
        <v>170131</v>
      </c>
      <c r="O11" s="24"/>
      <c r="P11" s="24"/>
      <c r="Q11" s="20"/>
      <c r="R11" s="24"/>
      <c r="S11" s="24"/>
      <c r="T11" s="20"/>
      <c r="U11" s="24"/>
      <c r="V11" s="24"/>
      <c r="W11" s="24">
        <v>239311</v>
      </c>
      <c r="X11" s="20">
        <v>-3629657</v>
      </c>
      <c r="Y11" s="24">
        <v>3868968</v>
      </c>
      <c r="Z11" s="25">
        <v>-106.59321252669329</v>
      </c>
      <c r="AA11" s="26">
        <v>-7607181</v>
      </c>
    </row>
    <row r="12" spans="1:27" ht="13.5" x14ac:dyDescent="0.25">
      <c r="A12" s="23" t="s">
        <v>40</v>
      </c>
      <c r="B12" s="17" t="s">
        <v>32</v>
      </c>
      <c r="C12" s="18">
        <v>-998666</v>
      </c>
      <c r="D12" s="18"/>
      <c r="E12" s="19">
        <v>-927857</v>
      </c>
      <c r="F12" s="20">
        <v>-927857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-927857</v>
      </c>
      <c r="Y12" s="20">
        <v>-70810</v>
      </c>
      <c r="Z12" s="21">
        <v>7.6315639155602648</v>
      </c>
      <c r="AA12" s="22">
        <v>-927857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351053992</v>
      </c>
      <c r="D13" s="29">
        <f>SUM(D6:D12)</f>
        <v>0</v>
      </c>
      <c r="E13" s="30">
        <f t="shared" si="0"/>
        <v>338676391</v>
      </c>
      <c r="F13" s="31">
        <f t="shared" si="0"/>
        <v>392517758</v>
      </c>
      <c r="G13" s="31">
        <f t="shared" si="0"/>
        <v>370921194</v>
      </c>
      <c r="H13" s="31">
        <f t="shared" si="0"/>
        <v>10960308</v>
      </c>
      <c r="I13" s="31">
        <f t="shared" si="0"/>
        <v>7361430</v>
      </c>
      <c r="J13" s="31">
        <f t="shared" si="0"/>
        <v>389242932</v>
      </c>
      <c r="K13" s="31">
        <f t="shared" si="0"/>
        <v>7008300</v>
      </c>
      <c r="L13" s="31">
        <f t="shared" si="0"/>
        <v>7394233</v>
      </c>
      <c r="M13" s="31">
        <f t="shared" si="0"/>
        <v>16508048</v>
      </c>
      <c r="N13" s="31">
        <f t="shared" si="0"/>
        <v>30910581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420153513</v>
      </c>
      <c r="X13" s="31">
        <f t="shared" si="0"/>
        <v>375916372</v>
      </c>
      <c r="Y13" s="31">
        <f t="shared" si="0"/>
        <v>44237141</v>
      </c>
      <c r="Z13" s="32">
        <f>+IF(X13&lt;&gt;0,+(Y13/X13)*100,0)</f>
        <v>11.767814411658559</v>
      </c>
      <c r="AA13" s="33">
        <f>SUM(AA6:AA12)</f>
        <v>392517758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122316857</v>
      </c>
      <c r="D17" s="18"/>
      <c r="E17" s="19">
        <v>121475581</v>
      </c>
      <c r="F17" s="20">
        <v>122492184</v>
      </c>
      <c r="G17" s="24">
        <v>122554580</v>
      </c>
      <c r="H17" s="24">
        <v>159776</v>
      </c>
      <c r="I17" s="24">
        <v>-2832492</v>
      </c>
      <c r="J17" s="20">
        <v>119881864</v>
      </c>
      <c r="K17" s="24">
        <v>-1054422</v>
      </c>
      <c r="L17" s="24">
        <v>-1041440</v>
      </c>
      <c r="M17" s="20">
        <v>-1064247</v>
      </c>
      <c r="N17" s="24">
        <v>-3160109</v>
      </c>
      <c r="O17" s="24"/>
      <c r="P17" s="24"/>
      <c r="Q17" s="20"/>
      <c r="R17" s="24"/>
      <c r="S17" s="24"/>
      <c r="T17" s="20"/>
      <c r="U17" s="24"/>
      <c r="V17" s="24"/>
      <c r="W17" s="24">
        <v>116721755</v>
      </c>
      <c r="X17" s="20">
        <v>124204690</v>
      </c>
      <c r="Y17" s="24">
        <v>-7482935</v>
      </c>
      <c r="Z17" s="25">
        <v>-6.0246799054045379</v>
      </c>
      <c r="AA17" s="26">
        <v>122492184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122316857</v>
      </c>
      <c r="D25" s="29">
        <f t="shared" ref="D25:Y25" si="1">SUM(D15:D24)</f>
        <v>0</v>
      </c>
      <c r="E25" s="35">
        <f t="shared" si="1"/>
        <v>121475581</v>
      </c>
      <c r="F25" s="36">
        <f t="shared" si="1"/>
        <v>122492184</v>
      </c>
      <c r="G25" s="36">
        <f t="shared" si="1"/>
        <v>122554580</v>
      </c>
      <c r="H25" s="36">
        <f t="shared" si="1"/>
        <v>159776</v>
      </c>
      <c r="I25" s="36">
        <f t="shared" si="1"/>
        <v>-2832492</v>
      </c>
      <c r="J25" s="36">
        <f t="shared" si="1"/>
        <v>119881864</v>
      </c>
      <c r="K25" s="36">
        <f t="shared" si="1"/>
        <v>-1054422</v>
      </c>
      <c r="L25" s="36">
        <f t="shared" si="1"/>
        <v>-1041440</v>
      </c>
      <c r="M25" s="36">
        <f t="shared" si="1"/>
        <v>-1064247</v>
      </c>
      <c r="N25" s="36">
        <f t="shared" si="1"/>
        <v>-3160109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116721755</v>
      </c>
      <c r="X25" s="36">
        <f t="shared" si="1"/>
        <v>124204690</v>
      </c>
      <c r="Y25" s="36">
        <f t="shared" si="1"/>
        <v>-7482935</v>
      </c>
      <c r="Z25" s="37">
        <f>+IF(X25&lt;&gt;0,+(Y25/X25)*100,0)</f>
        <v>-6.0246799054045379</v>
      </c>
      <c r="AA25" s="38">
        <f>SUM(AA15:AA24)</f>
        <v>122492184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473370849</v>
      </c>
      <c r="D26" s="29">
        <f>+D13+D25</f>
        <v>0</v>
      </c>
      <c r="E26" s="30">
        <f t="shared" si="2"/>
        <v>460151972</v>
      </c>
      <c r="F26" s="31">
        <f t="shared" si="2"/>
        <v>515009942</v>
      </c>
      <c r="G26" s="31">
        <f t="shared" si="2"/>
        <v>493475774</v>
      </c>
      <c r="H26" s="31">
        <f t="shared" si="2"/>
        <v>11120084</v>
      </c>
      <c r="I26" s="31">
        <f t="shared" si="2"/>
        <v>4528938</v>
      </c>
      <c r="J26" s="31">
        <f t="shared" si="2"/>
        <v>509124796</v>
      </c>
      <c r="K26" s="31">
        <f t="shared" si="2"/>
        <v>5953878</v>
      </c>
      <c r="L26" s="31">
        <f t="shared" si="2"/>
        <v>6352793</v>
      </c>
      <c r="M26" s="31">
        <f t="shared" si="2"/>
        <v>15443801</v>
      </c>
      <c r="N26" s="31">
        <f t="shared" si="2"/>
        <v>27750472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536875268</v>
      </c>
      <c r="X26" s="31">
        <f t="shared" si="2"/>
        <v>500121062</v>
      </c>
      <c r="Y26" s="31">
        <f t="shared" si="2"/>
        <v>36754206</v>
      </c>
      <c r="Z26" s="32">
        <f>+IF(X26&lt;&gt;0,+(Y26/X26)*100,0)</f>
        <v>7.3490618157569214</v>
      </c>
      <c r="AA26" s="33">
        <f>+AA13+AA25</f>
        <v>515009942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1188007</v>
      </c>
      <c r="D30" s="18"/>
      <c r="E30" s="19">
        <v>1332599</v>
      </c>
      <c r="F30" s="20">
        <v>1332599</v>
      </c>
      <c r="G30" s="20">
        <v>1188007</v>
      </c>
      <c r="H30" s="20"/>
      <c r="I30" s="20"/>
      <c r="J30" s="20">
        <v>1188007</v>
      </c>
      <c r="K30" s="20"/>
      <c r="L30" s="20"/>
      <c r="M30" s="20">
        <v>-579086</v>
      </c>
      <c r="N30" s="20">
        <v>-579086</v>
      </c>
      <c r="O30" s="20"/>
      <c r="P30" s="20"/>
      <c r="Q30" s="20"/>
      <c r="R30" s="20"/>
      <c r="S30" s="20"/>
      <c r="T30" s="20"/>
      <c r="U30" s="20"/>
      <c r="V30" s="20"/>
      <c r="W30" s="20">
        <v>608921</v>
      </c>
      <c r="X30" s="20">
        <v>184866</v>
      </c>
      <c r="Y30" s="20">
        <v>424055</v>
      </c>
      <c r="Z30" s="21">
        <v>229.38506810338296</v>
      </c>
      <c r="AA30" s="22">
        <v>1332599</v>
      </c>
    </row>
    <row r="31" spans="1:27" ht="13.5" x14ac:dyDescent="0.25">
      <c r="A31" s="23" t="s">
        <v>58</v>
      </c>
      <c r="B31" s="39" t="s">
        <v>32</v>
      </c>
      <c r="C31" s="18">
        <v>193725</v>
      </c>
      <c r="D31" s="18"/>
      <c r="E31" s="19">
        <v>1137203</v>
      </c>
      <c r="F31" s="20">
        <v>1137203</v>
      </c>
      <c r="G31" s="20">
        <v>225973</v>
      </c>
      <c r="H31" s="20">
        <v>41547</v>
      </c>
      <c r="I31" s="20">
        <v>34300</v>
      </c>
      <c r="J31" s="20">
        <v>301820</v>
      </c>
      <c r="K31" s="20">
        <v>48160</v>
      </c>
      <c r="L31" s="20">
        <v>62509</v>
      </c>
      <c r="M31" s="20">
        <v>41741</v>
      </c>
      <c r="N31" s="20">
        <v>152410</v>
      </c>
      <c r="O31" s="20"/>
      <c r="P31" s="20"/>
      <c r="Q31" s="20"/>
      <c r="R31" s="20"/>
      <c r="S31" s="20"/>
      <c r="T31" s="20"/>
      <c r="U31" s="20"/>
      <c r="V31" s="20"/>
      <c r="W31" s="20">
        <v>454230</v>
      </c>
      <c r="X31" s="20">
        <v>900215</v>
      </c>
      <c r="Y31" s="20">
        <v>-445985</v>
      </c>
      <c r="Z31" s="21">
        <v>-49.542053842693136</v>
      </c>
      <c r="AA31" s="22">
        <v>1137203</v>
      </c>
    </row>
    <row r="32" spans="1:27" ht="13.5" x14ac:dyDescent="0.25">
      <c r="A32" s="23" t="s">
        <v>59</v>
      </c>
      <c r="B32" s="17" t="s">
        <v>32</v>
      </c>
      <c r="C32" s="18">
        <v>-4932766</v>
      </c>
      <c r="D32" s="18"/>
      <c r="E32" s="19">
        <v>-17536422</v>
      </c>
      <c r="F32" s="20">
        <v>-17542422</v>
      </c>
      <c r="G32" s="20">
        <v>-4933908</v>
      </c>
      <c r="H32" s="20">
        <v>89055</v>
      </c>
      <c r="I32" s="20">
        <v>94902</v>
      </c>
      <c r="J32" s="20">
        <v>-4749951</v>
      </c>
      <c r="K32" s="20">
        <v>94074</v>
      </c>
      <c r="L32" s="20">
        <v>94456</v>
      </c>
      <c r="M32" s="20">
        <v>115395</v>
      </c>
      <c r="N32" s="20">
        <v>303925</v>
      </c>
      <c r="O32" s="20"/>
      <c r="P32" s="20"/>
      <c r="Q32" s="20"/>
      <c r="R32" s="20"/>
      <c r="S32" s="20"/>
      <c r="T32" s="20"/>
      <c r="U32" s="20"/>
      <c r="V32" s="20"/>
      <c r="W32" s="20">
        <v>-4446026</v>
      </c>
      <c r="X32" s="20">
        <v>-14399518</v>
      </c>
      <c r="Y32" s="20">
        <v>9953492</v>
      </c>
      <c r="Z32" s="21">
        <v>-69.123785948946349</v>
      </c>
      <c r="AA32" s="22">
        <v>-17542422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-237000</v>
      </c>
      <c r="F33" s="20">
        <v>-237000</v>
      </c>
      <c r="G33" s="20"/>
      <c r="H33" s="20">
        <v>532000</v>
      </c>
      <c r="I33" s="20">
        <v>-1755996</v>
      </c>
      <c r="J33" s="20">
        <v>-1223996</v>
      </c>
      <c r="K33" s="20"/>
      <c r="L33" s="20">
        <v>-10908</v>
      </c>
      <c r="M33" s="20">
        <v>597904</v>
      </c>
      <c r="N33" s="20">
        <v>586996</v>
      </c>
      <c r="O33" s="20"/>
      <c r="P33" s="20"/>
      <c r="Q33" s="20"/>
      <c r="R33" s="20"/>
      <c r="S33" s="20"/>
      <c r="T33" s="20"/>
      <c r="U33" s="20"/>
      <c r="V33" s="20"/>
      <c r="W33" s="20">
        <v>-637000</v>
      </c>
      <c r="X33" s="20">
        <v>-237000</v>
      </c>
      <c r="Y33" s="20">
        <v>-400000</v>
      </c>
      <c r="Z33" s="21">
        <v>168.77637130801688</v>
      </c>
      <c r="AA33" s="22">
        <v>-237000</v>
      </c>
    </row>
    <row r="34" spans="1:27" ht="13.5" x14ac:dyDescent="0.25">
      <c r="A34" s="23" t="s">
        <v>61</v>
      </c>
      <c r="B34" s="17" t="s">
        <v>32</v>
      </c>
      <c r="C34" s="18">
        <v>4549580</v>
      </c>
      <c r="D34" s="18"/>
      <c r="E34" s="19">
        <v>2830792</v>
      </c>
      <c r="F34" s="20">
        <v>2830792</v>
      </c>
      <c r="G34" s="20">
        <v>4297139</v>
      </c>
      <c r="H34" s="20">
        <v>582697</v>
      </c>
      <c r="I34" s="20">
        <v>165127</v>
      </c>
      <c r="J34" s="20">
        <v>5044963</v>
      </c>
      <c r="K34" s="20">
        <v>165127</v>
      </c>
      <c r="L34" s="20">
        <v>165127</v>
      </c>
      <c r="M34" s="20">
        <v>165127</v>
      </c>
      <c r="N34" s="20">
        <v>495381</v>
      </c>
      <c r="O34" s="20"/>
      <c r="P34" s="20"/>
      <c r="Q34" s="20"/>
      <c r="R34" s="20"/>
      <c r="S34" s="20"/>
      <c r="T34" s="20"/>
      <c r="U34" s="20"/>
      <c r="V34" s="20"/>
      <c r="W34" s="20">
        <v>5540344</v>
      </c>
      <c r="X34" s="20">
        <v>2811641</v>
      </c>
      <c r="Y34" s="20">
        <v>2728703</v>
      </c>
      <c r="Z34" s="21">
        <v>97.050192396539956</v>
      </c>
      <c r="AA34" s="22">
        <v>2830792</v>
      </c>
    </row>
    <row r="35" spans="1:27" ht="13.5" x14ac:dyDescent="0.25">
      <c r="A35" s="23" t="s">
        <v>39</v>
      </c>
      <c r="B35" s="17" t="s">
        <v>32</v>
      </c>
      <c r="C35" s="18">
        <v>3981762</v>
      </c>
      <c r="D35" s="18"/>
      <c r="E35" s="19">
        <v>4984002</v>
      </c>
      <c r="F35" s="20">
        <v>4984002</v>
      </c>
      <c r="G35" s="20">
        <v>5156757</v>
      </c>
      <c r="H35" s="20">
        <v>176181</v>
      </c>
      <c r="I35" s="20">
        <v>63092</v>
      </c>
      <c r="J35" s="20">
        <v>5396030</v>
      </c>
      <c r="K35" s="20">
        <v>151477</v>
      </c>
      <c r="L35" s="20">
        <v>-35238</v>
      </c>
      <c r="M35" s="20">
        <v>72480</v>
      </c>
      <c r="N35" s="20">
        <v>188719</v>
      </c>
      <c r="O35" s="20"/>
      <c r="P35" s="20"/>
      <c r="Q35" s="20"/>
      <c r="R35" s="20"/>
      <c r="S35" s="20"/>
      <c r="T35" s="20"/>
      <c r="U35" s="20"/>
      <c r="V35" s="20"/>
      <c r="W35" s="20">
        <v>5584749</v>
      </c>
      <c r="X35" s="20">
        <v>4984002</v>
      </c>
      <c r="Y35" s="20">
        <v>600747</v>
      </c>
      <c r="Z35" s="21">
        <v>12.053506399074479</v>
      </c>
      <c r="AA35" s="22">
        <v>4984002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4980308</v>
      </c>
      <c r="D37" s="29">
        <f t="shared" ref="D37:Y37" si="3">SUM(D29:D36)</f>
        <v>0</v>
      </c>
      <c r="E37" s="30">
        <f t="shared" si="3"/>
        <v>-7488826</v>
      </c>
      <c r="F37" s="31">
        <f t="shared" si="3"/>
        <v>-7494826</v>
      </c>
      <c r="G37" s="31">
        <f t="shared" si="3"/>
        <v>5933968</v>
      </c>
      <c r="H37" s="31">
        <f t="shared" si="3"/>
        <v>1421480</v>
      </c>
      <c r="I37" s="31">
        <f t="shared" si="3"/>
        <v>-1398575</v>
      </c>
      <c r="J37" s="31">
        <f t="shared" si="3"/>
        <v>5956873</v>
      </c>
      <c r="K37" s="31">
        <f t="shared" si="3"/>
        <v>458838</v>
      </c>
      <c r="L37" s="31">
        <f t="shared" si="3"/>
        <v>275946</v>
      </c>
      <c r="M37" s="31">
        <f t="shared" si="3"/>
        <v>413561</v>
      </c>
      <c r="N37" s="31">
        <f t="shared" si="3"/>
        <v>1148345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7105218</v>
      </c>
      <c r="X37" s="31">
        <f t="shared" si="3"/>
        <v>-5755794</v>
      </c>
      <c r="Y37" s="31">
        <f t="shared" si="3"/>
        <v>12861012</v>
      </c>
      <c r="Z37" s="32">
        <f>+IF(X37&lt;&gt;0,+(Y37/X37)*100,0)</f>
        <v>-223.44461945649897</v>
      </c>
      <c r="AA37" s="33">
        <f>SUM(AA29:AA36)</f>
        <v>-7494826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12569362</v>
      </c>
      <c r="D39" s="18"/>
      <c r="E39" s="19">
        <v>11236772</v>
      </c>
      <c r="F39" s="20">
        <v>11236772</v>
      </c>
      <c r="G39" s="20">
        <v>12569363</v>
      </c>
      <c r="H39" s="20"/>
      <c r="I39" s="20"/>
      <c r="J39" s="20">
        <v>12569363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12569363</v>
      </c>
      <c r="X39" s="20">
        <v>12978501</v>
      </c>
      <c r="Y39" s="20">
        <v>-409138</v>
      </c>
      <c r="Z39" s="21">
        <v>-3.1524287743245538</v>
      </c>
      <c r="AA39" s="22">
        <v>11236772</v>
      </c>
    </row>
    <row r="40" spans="1:27" ht="13.5" x14ac:dyDescent="0.25">
      <c r="A40" s="23" t="s">
        <v>61</v>
      </c>
      <c r="B40" s="17" t="s">
        <v>32</v>
      </c>
      <c r="C40" s="18">
        <v>59989669</v>
      </c>
      <c r="D40" s="18"/>
      <c r="E40" s="19">
        <v>78882028</v>
      </c>
      <c r="F40" s="20">
        <v>78882028</v>
      </c>
      <c r="G40" s="20">
        <v>60395023</v>
      </c>
      <c r="H40" s="20">
        <v>405353</v>
      </c>
      <c r="I40" s="20">
        <v>405353</v>
      </c>
      <c r="J40" s="20">
        <v>61205729</v>
      </c>
      <c r="K40" s="20">
        <v>405353</v>
      </c>
      <c r="L40" s="20">
        <v>405353</v>
      </c>
      <c r="M40" s="20">
        <v>405353</v>
      </c>
      <c r="N40" s="20">
        <v>1216059</v>
      </c>
      <c r="O40" s="20"/>
      <c r="P40" s="20"/>
      <c r="Q40" s="20"/>
      <c r="R40" s="20"/>
      <c r="S40" s="20"/>
      <c r="T40" s="20"/>
      <c r="U40" s="20"/>
      <c r="V40" s="20"/>
      <c r="W40" s="20">
        <v>62421788</v>
      </c>
      <c r="X40" s="20">
        <v>76521286</v>
      </c>
      <c r="Y40" s="20">
        <v>-14099498</v>
      </c>
      <c r="Z40" s="21">
        <v>-18.425589449712071</v>
      </c>
      <c r="AA40" s="22">
        <v>78882028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1949450</v>
      </c>
      <c r="D42" s="18"/>
      <c r="E42" s="19">
        <v>2644619</v>
      </c>
      <c r="F42" s="20">
        <v>2644619</v>
      </c>
      <c r="G42" s="20">
        <v>1985111</v>
      </c>
      <c r="H42" s="20">
        <v>35661</v>
      </c>
      <c r="I42" s="20">
        <v>35661</v>
      </c>
      <c r="J42" s="20">
        <v>2056433</v>
      </c>
      <c r="K42" s="20">
        <v>35661</v>
      </c>
      <c r="L42" s="20">
        <v>35661</v>
      </c>
      <c r="M42" s="20">
        <v>35661</v>
      </c>
      <c r="N42" s="20">
        <v>106983</v>
      </c>
      <c r="O42" s="20"/>
      <c r="P42" s="20"/>
      <c r="Q42" s="20"/>
      <c r="R42" s="20"/>
      <c r="S42" s="20"/>
      <c r="T42" s="20"/>
      <c r="U42" s="20"/>
      <c r="V42" s="20"/>
      <c r="W42" s="20">
        <v>2163416</v>
      </c>
      <c r="X42" s="20">
        <v>2397195</v>
      </c>
      <c r="Y42" s="20">
        <v>-233779</v>
      </c>
      <c r="Z42" s="21">
        <v>-9.752189538189425</v>
      </c>
      <c r="AA42" s="22">
        <v>2644619</v>
      </c>
    </row>
    <row r="43" spans="1:27" ht="13.5" x14ac:dyDescent="0.25">
      <c r="A43" s="27" t="s">
        <v>67</v>
      </c>
      <c r="B43" s="34" t="s">
        <v>32</v>
      </c>
      <c r="C43" s="29">
        <f>SUM(C39:C42)</f>
        <v>74508481</v>
      </c>
      <c r="D43" s="29">
        <f t="shared" ref="D43:Y43" si="4">SUM(D39:D42)</f>
        <v>0</v>
      </c>
      <c r="E43" s="35">
        <f t="shared" si="4"/>
        <v>92763419</v>
      </c>
      <c r="F43" s="36">
        <f t="shared" si="4"/>
        <v>92763419</v>
      </c>
      <c r="G43" s="36">
        <f t="shared" si="4"/>
        <v>74949497</v>
      </c>
      <c r="H43" s="36">
        <f t="shared" si="4"/>
        <v>441014</v>
      </c>
      <c r="I43" s="36">
        <f t="shared" si="4"/>
        <v>441014</v>
      </c>
      <c r="J43" s="36">
        <f t="shared" si="4"/>
        <v>75831525</v>
      </c>
      <c r="K43" s="36">
        <f t="shared" si="4"/>
        <v>441014</v>
      </c>
      <c r="L43" s="36">
        <f t="shared" si="4"/>
        <v>441014</v>
      </c>
      <c r="M43" s="36">
        <f t="shared" si="4"/>
        <v>441014</v>
      </c>
      <c r="N43" s="36">
        <f t="shared" si="4"/>
        <v>1323042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77154567</v>
      </c>
      <c r="X43" s="36">
        <f t="shared" si="4"/>
        <v>91896982</v>
      </c>
      <c r="Y43" s="36">
        <f t="shared" si="4"/>
        <v>-14742415</v>
      </c>
      <c r="Z43" s="37">
        <f>+IF(X43&lt;&gt;0,+(Y43/X43)*100,0)</f>
        <v>-16.042327701251384</v>
      </c>
      <c r="AA43" s="38">
        <f>SUM(AA39:AA42)</f>
        <v>92763419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79488789</v>
      </c>
      <c r="D44" s="29">
        <f>+D37+D43</f>
        <v>0</v>
      </c>
      <c r="E44" s="30">
        <f t="shared" si="5"/>
        <v>85274593</v>
      </c>
      <c r="F44" s="31">
        <f t="shared" si="5"/>
        <v>85268593</v>
      </c>
      <c r="G44" s="31">
        <f t="shared" si="5"/>
        <v>80883465</v>
      </c>
      <c r="H44" s="31">
        <f t="shared" si="5"/>
        <v>1862494</v>
      </c>
      <c r="I44" s="31">
        <f t="shared" si="5"/>
        <v>-957561</v>
      </c>
      <c r="J44" s="31">
        <f t="shared" si="5"/>
        <v>81788398</v>
      </c>
      <c r="K44" s="31">
        <f t="shared" si="5"/>
        <v>899852</v>
      </c>
      <c r="L44" s="31">
        <f t="shared" si="5"/>
        <v>716960</v>
      </c>
      <c r="M44" s="31">
        <f t="shared" si="5"/>
        <v>854575</v>
      </c>
      <c r="N44" s="31">
        <f t="shared" si="5"/>
        <v>2471387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84259785</v>
      </c>
      <c r="X44" s="31">
        <f t="shared" si="5"/>
        <v>86141188</v>
      </c>
      <c r="Y44" s="31">
        <f t="shared" si="5"/>
        <v>-1881403</v>
      </c>
      <c r="Z44" s="32">
        <f>+IF(X44&lt;&gt;0,+(Y44/X44)*100,0)</f>
        <v>-2.1840922370376408</v>
      </c>
      <c r="AA44" s="33">
        <f>+AA37+AA43</f>
        <v>85268593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393882060</v>
      </c>
      <c r="D45" s="42">
        <f t="shared" si="6"/>
        <v>0</v>
      </c>
      <c r="E45" s="43">
        <f t="shared" si="6"/>
        <v>374877379</v>
      </c>
      <c r="F45" s="44">
        <f t="shared" si="6"/>
        <v>429741349</v>
      </c>
      <c r="G45" s="44">
        <f t="shared" si="6"/>
        <v>412592309</v>
      </c>
      <c r="H45" s="44">
        <f t="shared" si="6"/>
        <v>9257590</v>
      </c>
      <c r="I45" s="44">
        <f t="shared" si="6"/>
        <v>5486499</v>
      </c>
      <c r="J45" s="44">
        <f t="shared" si="6"/>
        <v>427336398</v>
      </c>
      <c r="K45" s="44">
        <f t="shared" si="6"/>
        <v>5054026</v>
      </c>
      <c r="L45" s="44">
        <f t="shared" si="6"/>
        <v>5635833</v>
      </c>
      <c r="M45" s="44">
        <f t="shared" si="6"/>
        <v>14589226</v>
      </c>
      <c r="N45" s="44">
        <f t="shared" si="6"/>
        <v>25279085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452615483</v>
      </c>
      <c r="X45" s="44">
        <f t="shared" si="6"/>
        <v>413979874</v>
      </c>
      <c r="Y45" s="44">
        <f t="shared" si="6"/>
        <v>38635609</v>
      </c>
      <c r="Z45" s="45">
        <f>+IF(X45&lt;&gt;0,+(Y45/X45)*100,0)</f>
        <v>9.3327264020569274</v>
      </c>
      <c r="AA45" s="46">
        <f>+AA26-AA44</f>
        <v>429741349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-12234696</v>
      </c>
      <c r="D47" s="18"/>
      <c r="E47" s="19">
        <v>48241014</v>
      </c>
      <c r="F47" s="20">
        <v>48247014</v>
      </c>
      <c r="G47" s="20">
        <v>-12242030</v>
      </c>
      <c r="H47" s="20">
        <v>152726</v>
      </c>
      <c r="I47" s="20">
        <v>61</v>
      </c>
      <c r="J47" s="20">
        <v>-12089243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-12089243</v>
      </c>
      <c r="X47" s="20">
        <v>32485539</v>
      </c>
      <c r="Y47" s="20">
        <v>-44574782</v>
      </c>
      <c r="Z47" s="47">
        <v>-137.21422938372672</v>
      </c>
      <c r="AA47" s="22">
        <v>48247014</v>
      </c>
    </row>
    <row r="48" spans="1:27" ht="13.5" x14ac:dyDescent="0.25">
      <c r="A48" s="23" t="s">
        <v>73</v>
      </c>
      <c r="B48" s="17" t="s">
        <v>32</v>
      </c>
      <c r="C48" s="18">
        <v>3213570</v>
      </c>
      <c r="D48" s="18"/>
      <c r="E48" s="19">
        <v>2583657</v>
      </c>
      <c r="F48" s="20">
        <v>2583657</v>
      </c>
      <c r="G48" s="20">
        <v>2583656</v>
      </c>
      <c r="H48" s="20">
        <v>629914</v>
      </c>
      <c r="I48" s="20"/>
      <c r="J48" s="20">
        <v>3213570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3213570</v>
      </c>
      <c r="X48" s="20">
        <v>2583657</v>
      </c>
      <c r="Y48" s="20">
        <v>629913</v>
      </c>
      <c r="Z48" s="47">
        <v>24.380674369701552</v>
      </c>
      <c r="AA48" s="22">
        <v>2583657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-9021126</v>
      </c>
      <c r="D50" s="50">
        <f t="shared" ref="D50:Y50" si="7">SUM(D47:D49)</f>
        <v>0</v>
      </c>
      <c r="E50" s="51">
        <f t="shared" si="7"/>
        <v>50824671</v>
      </c>
      <c r="F50" s="52">
        <f t="shared" si="7"/>
        <v>50830671</v>
      </c>
      <c r="G50" s="52">
        <f t="shared" si="7"/>
        <v>-9658374</v>
      </c>
      <c r="H50" s="52">
        <f t="shared" si="7"/>
        <v>782640</v>
      </c>
      <c r="I50" s="52">
        <f t="shared" si="7"/>
        <v>61</v>
      </c>
      <c r="J50" s="52">
        <f t="shared" si="7"/>
        <v>-8875673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-8875673</v>
      </c>
      <c r="X50" s="52">
        <f t="shared" si="7"/>
        <v>35069196</v>
      </c>
      <c r="Y50" s="52">
        <f t="shared" si="7"/>
        <v>-43944869</v>
      </c>
      <c r="Z50" s="53">
        <f>+IF(X50&lt;&gt;0,+(Y50/X50)*100,0)</f>
        <v>-125.30902904075703</v>
      </c>
      <c r="AA50" s="54">
        <f>SUM(AA47:AA49)</f>
        <v>50830671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27783668</v>
      </c>
      <c r="D6" s="18"/>
      <c r="E6" s="19"/>
      <c r="F6" s="20"/>
      <c r="G6" s="20">
        <v>9176165</v>
      </c>
      <c r="H6" s="20">
        <v>1013670</v>
      </c>
      <c r="I6" s="20">
        <v>1235220</v>
      </c>
      <c r="J6" s="20">
        <v>11425055</v>
      </c>
      <c r="K6" s="20">
        <v>1352611</v>
      </c>
      <c r="L6" s="20">
        <v>1457811</v>
      </c>
      <c r="M6" s="20">
        <v>6740404</v>
      </c>
      <c r="N6" s="20">
        <v>9550826</v>
      </c>
      <c r="O6" s="20"/>
      <c r="P6" s="20"/>
      <c r="Q6" s="20"/>
      <c r="R6" s="20"/>
      <c r="S6" s="20"/>
      <c r="T6" s="20"/>
      <c r="U6" s="20"/>
      <c r="V6" s="20"/>
      <c r="W6" s="20">
        <v>20975881</v>
      </c>
      <c r="X6" s="20"/>
      <c r="Y6" s="20">
        <v>20975881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6392046</v>
      </c>
      <c r="D7" s="18"/>
      <c r="E7" s="19">
        <v>4954876</v>
      </c>
      <c r="F7" s="20">
        <v>3883136</v>
      </c>
      <c r="G7" s="20">
        <v>5530098</v>
      </c>
      <c r="H7" s="20">
        <v>561749</v>
      </c>
      <c r="I7" s="20">
        <v>456926</v>
      </c>
      <c r="J7" s="20">
        <v>6548773</v>
      </c>
      <c r="K7" s="20">
        <v>401663</v>
      </c>
      <c r="L7" s="20">
        <v>374799</v>
      </c>
      <c r="M7" s="20">
        <v>360762</v>
      </c>
      <c r="N7" s="20">
        <v>1137224</v>
      </c>
      <c r="O7" s="20"/>
      <c r="P7" s="20"/>
      <c r="Q7" s="20"/>
      <c r="R7" s="20"/>
      <c r="S7" s="20"/>
      <c r="T7" s="20"/>
      <c r="U7" s="20"/>
      <c r="V7" s="20"/>
      <c r="W7" s="20">
        <v>7685997</v>
      </c>
      <c r="X7" s="20">
        <v>1941570</v>
      </c>
      <c r="Y7" s="20">
        <v>5744427</v>
      </c>
      <c r="Z7" s="21">
        <v>295.86504735858091</v>
      </c>
      <c r="AA7" s="22">
        <v>3883136</v>
      </c>
    </row>
    <row r="8" spans="1:27" ht="13.5" x14ac:dyDescent="0.25">
      <c r="A8" s="23" t="s">
        <v>36</v>
      </c>
      <c r="B8" s="17" t="s">
        <v>32</v>
      </c>
      <c r="C8" s="18">
        <v>-5859</v>
      </c>
      <c r="D8" s="18"/>
      <c r="E8" s="19">
        <v>-66384</v>
      </c>
      <c r="F8" s="20">
        <v>952742</v>
      </c>
      <c r="G8" s="20">
        <v>-1473326</v>
      </c>
      <c r="H8" s="20">
        <v>66206</v>
      </c>
      <c r="I8" s="20">
        <v>59501</v>
      </c>
      <c r="J8" s="20">
        <v>-1347619</v>
      </c>
      <c r="K8" s="20">
        <v>38434</v>
      </c>
      <c r="L8" s="20">
        <v>44467</v>
      </c>
      <c r="M8" s="20">
        <v>58849</v>
      </c>
      <c r="N8" s="20">
        <v>141750</v>
      </c>
      <c r="O8" s="20"/>
      <c r="P8" s="20"/>
      <c r="Q8" s="20"/>
      <c r="R8" s="20"/>
      <c r="S8" s="20"/>
      <c r="T8" s="20"/>
      <c r="U8" s="20"/>
      <c r="V8" s="20"/>
      <c r="W8" s="20">
        <v>-1205869</v>
      </c>
      <c r="X8" s="20">
        <v>476382</v>
      </c>
      <c r="Y8" s="20">
        <v>-1682251</v>
      </c>
      <c r="Z8" s="21">
        <v>-353.13068084016612</v>
      </c>
      <c r="AA8" s="22">
        <v>952742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-551466</v>
      </c>
      <c r="D10" s="18"/>
      <c r="E10" s="19"/>
      <c r="F10" s="20"/>
      <c r="G10" s="20">
        <v>-6320</v>
      </c>
      <c r="H10" s="20">
        <v>-81521</v>
      </c>
      <c r="I10" s="20">
        <v>-10995</v>
      </c>
      <c r="J10" s="20">
        <v>-98836</v>
      </c>
      <c r="K10" s="20">
        <v>-96751</v>
      </c>
      <c r="L10" s="20">
        <v>-10582</v>
      </c>
      <c r="M10" s="20">
        <v>-101806</v>
      </c>
      <c r="N10" s="20">
        <v>-209139</v>
      </c>
      <c r="O10" s="20"/>
      <c r="P10" s="20"/>
      <c r="Q10" s="20"/>
      <c r="R10" s="20"/>
      <c r="S10" s="20"/>
      <c r="T10" s="20"/>
      <c r="U10" s="20"/>
      <c r="V10" s="20"/>
      <c r="W10" s="20">
        <v>-307975</v>
      </c>
      <c r="X10" s="20"/>
      <c r="Y10" s="20">
        <v>-307975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-484417</v>
      </c>
      <c r="D11" s="18"/>
      <c r="E11" s="19"/>
      <c r="F11" s="20"/>
      <c r="G11" s="24">
        <v>-490225</v>
      </c>
      <c r="H11" s="24"/>
      <c r="I11" s="24"/>
      <c r="J11" s="20">
        <v>-490225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-490225</v>
      </c>
      <c r="X11" s="20"/>
      <c r="Y11" s="24">
        <v>-490225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33133972</v>
      </c>
      <c r="D13" s="29">
        <f>SUM(D6:D12)</f>
        <v>0</v>
      </c>
      <c r="E13" s="30">
        <f t="shared" si="0"/>
        <v>4888492</v>
      </c>
      <c r="F13" s="31">
        <f t="shared" si="0"/>
        <v>4835878</v>
      </c>
      <c r="G13" s="31">
        <f t="shared" si="0"/>
        <v>12736392</v>
      </c>
      <c r="H13" s="31">
        <f t="shared" si="0"/>
        <v>1560104</v>
      </c>
      <c r="I13" s="31">
        <f t="shared" si="0"/>
        <v>1740652</v>
      </c>
      <c r="J13" s="31">
        <f t="shared" si="0"/>
        <v>16037148</v>
      </c>
      <c r="K13" s="31">
        <f t="shared" si="0"/>
        <v>1695957</v>
      </c>
      <c r="L13" s="31">
        <f t="shared" si="0"/>
        <v>1866495</v>
      </c>
      <c r="M13" s="31">
        <f t="shared" si="0"/>
        <v>7058209</v>
      </c>
      <c r="N13" s="31">
        <f t="shared" si="0"/>
        <v>10620661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26657809</v>
      </c>
      <c r="X13" s="31">
        <f t="shared" si="0"/>
        <v>2417952</v>
      </c>
      <c r="Y13" s="31">
        <f t="shared" si="0"/>
        <v>24239857</v>
      </c>
      <c r="Z13" s="32">
        <f>+IF(X13&lt;&gt;0,+(Y13/X13)*100,0)</f>
        <v>1002.4953762522994</v>
      </c>
      <c r="AA13" s="33">
        <f>SUM(AA6:AA12)</f>
        <v>4835878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29306544</v>
      </c>
      <c r="D17" s="18"/>
      <c r="E17" s="19">
        <v>18222018</v>
      </c>
      <c r="F17" s="20">
        <v>20215226</v>
      </c>
      <c r="G17" s="24">
        <v>23846724</v>
      </c>
      <c r="H17" s="24"/>
      <c r="I17" s="24">
        <v>379429</v>
      </c>
      <c r="J17" s="20">
        <v>24226153</v>
      </c>
      <c r="K17" s="24">
        <v>-326713</v>
      </c>
      <c r="L17" s="24"/>
      <c r="M17" s="20">
        <v>631046</v>
      </c>
      <c r="N17" s="24">
        <v>304333</v>
      </c>
      <c r="O17" s="24"/>
      <c r="P17" s="24"/>
      <c r="Q17" s="20"/>
      <c r="R17" s="24"/>
      <c r="S17" s="24"/>
      <c r="T17" s="20"/>
      <c r="U17" s="24"/>
      <c r="V17" s="24"/>
      <c r="W17" s="24">
        <v>24530486</v>
      </c>
      <c r="X17" s="20">
        <v>10107618</v>
      </c>
      <c r="Y17" s="24">
        <v>14422868</v>
      </c>
      <c r="Z17" s="25">
        <v>142.69304597779615</v>
      </c>
      <c r="AA17" s="26">
        <v>20215226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29306544</v>
      </c>
      <c r="D25" s="29">
        <f t="shared" ref="D25:Y25" si="1">SUM(D15:D24)</f>
        <v>0</v>
      </c>
      <c r="E25" s="35">
        <f t="shared" si="1"/>
        <v>18222018</v>
      </c>
      <c r="F25" s="36">
        <f t="shared" si="1"/>
        <v>20215226</v>
      </c>
      <c r="G25" s="36">
        <f t="shared" si="1"/>
        <v>23846724</v>
      </c>
      <c r="H25" s="36">
        <f t="shared" si="1"/>
        <v>0</v>
      </c>
      <c r="I25" s="36">
        <f t="shared" si="1"/>
        <v>379429</v>
      </c>
      <c r="J25" s="36">
        <f t="shared" si="1"/>
        <v>24226153</v>
      </c>
      <c r="K25" s="36">
        <f t="shared" si="1"/>
        <v>-326713</v>
      </c>
      <c r="L25" s="36">
        <f t="shared" si="1"/>
        <v>0</v>
      </c>
      <c r="M25" s="36">
        <f t="shared" si="1"/>
        <v>631046</v>
      </c>
      <c r="N25" s="36">
        <f t="shared" si="1"/>
        <v>304333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24530486</v>
      </c>
      <c r="X25" s="36">
        <f t="shared" si="1"/>
        <v>10107618</v>
      </c>
      <c r="Y25" s="36">
        <f t="shared" si="1"/>
        <v>14422868</v>
      </c>
      <c r="Z25" s="37">
        <f>+IF(X25&lt;&gt;0,+(Y25/X25)*100,0)</f>
        <v>142.69304597779615</v>
      </c>
      <c r="AA25" s="38">
        <f>SUM(AA15:AA24)</f>
        <v>20215226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62440516</v>
      </c>
      <c r="D26" s="29">
        <f>+D13+D25</f>
        <v>0</v>
      </c>
      <c r="E26" s="30">
        <f t="shared" si="2"/>
        <v>23110510</v>
      </c>
      <c r="F26" s="31">
        <f t="shared" si="2"/>
        <v>25051104</v>
      </c>
      <c r="G26" s="31">
        <f t="shared" si="2"/>
        <v>36583116</v>
      </c>
      <c r="H26" s="31">
        <f t="shared" si="2"/>
        <v>1560104</v>
      </c>
      <c r="I26" s="31">
        <f t="shared" si="2"/>
        <v>2120081</v>
      </c>
      <c r="J26" s="31">
        <f t="shared" si="2"/>
        <v>40263301</v>
      </c>
      <c r="K26" s="31">
        <f t="shared" si="2"/>
        <v>1369244</v>
      </c>
      <c r="L26" s="31">
        <f t="shared" si="2"/>
        <v>1866495</v>
      </c>
      <c r="M26" s="31">
        <f t="shared" si="2"/>
        <v>7689255</v>
      </c>
      <c r="N26" s="31">
        <f t="shared" si="2"/>
        <v>10924994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51188295</v>
      </c>
      <c r="X26" s="31">
        <f t="shared" si="2"/>
        <v>12525570</v>
      </c>
      <c r="Y26" s="31">
        <f t="shared" si="2"/>
        <v>38662725</v>
      </c>
      <c r="Z26" s="32">
        <f>+IF(X26&lt;&gt;0,+(Y26/X26)*100,0)</f>
        <v>308.67038386277034</v>
      </c>
      <c r="AA26" s="33">
        <f>+AA13+AA25</f>
        <v>25051104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2857645</v>
      </c>
      <c r="D32" s="18"/>
      <c r="E32" s="19"/>
      <c r="F32" s="20"/>
      <c r="G32" s="20">
        <v>394155</v>
      </c>
      <c r="H32" s="20">
        <v>-225327</v>
      </c>
      <c r="I32" s="20">
        <v>2992</v>
      </c>
      <c r="J32" s="20">
        <v>171820</v>
      </c>
      <c r="K32" s="20">
        <v>353186</v>
      </c>
      <c r="L32" s="20">
        <v>200214</v>
      </c>
      <c r="M32" s="20">
        <v>91656</v>
      </c>
      <c r="N32" s="20">
        <v>645056</v>
      </c>
      <c r="O32" s="20"/>
      <c r="P32" s="20"/>
      <c r="Q32" s="20"/>
      <c r="R32" s="20"/>
      <c r="S32" s="20"/>
      <c r="T32" s="20"/>
      <c r="U32" s="20"/>
      <c r="V32" s="20"/>
      <c r="W32" s="20">
        <v>816876</v>
      </c>
      <c r="X32" s="20"/>
      <c r="Y32" s="20">
        <v>816876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2857645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394155</v>
      </c>
      <c r="H37" s="31">
        <f t="shared" si="3"/>
        <v>-225327</v>
      </c>
      <c r="I37" s="31">
        <f t="shared" si="3"/>
        <v>2992</v>
      </c>
      <c r="J37" s="31">
        <f t="shared" si="3"/>
        <v>171820</v>
      </c>
      <c r="K37" s="31">
        <f t="shared" si="3"/>
        <v>353186</v>
      </c>
      <c r="L37" s="31">
        <f t="shared" si="3"/>
        <v>200214</v>
      </c>
      <c r="M37" s="31">
        <f t="shared" si="3"/>
        <v>91656</v>
      </c>
      <c r="N37" s="31">
        <f t="shared" si="3"/>
        <v>645056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816876</v>
      </c>
      <c r="X37" s="31">
        <f t="shared" si="3"/>
        <v>0</v>
      </c>
      <c r="Y37" s="31">
        <f t="shared" si="3"/>
        <v>816876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58486876</v>
      </c>
      <c r="D40" s="18"/>
      <c r="E40" s="19">
        <v>61703093</v>
      </c>
      <c r="F40" s="20">
        <v>64534029</v>
      </c>
      <c r="G40" s="20">
        <v>58486876</v>
      </c>
      <c r="H40" s="20"/>
      <c r="I40" s="20"/>
      <c r="J40" s="20">
        <v>58486876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58486876</v>
      </c>
      <c r="X40" s="20">
        <v>32267010</v>
      </c>
      <c r="Y40" s="20">
        <v>26219866</v>
      </c>
      <c r="Z40" s="21">
        <v>81.259050652663518</v>
      </c>
      <c r="AA40" s="22">
        <v>64534029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58486876</v>
      </c>
      <c r="D43" s="29">
        <f t="shared" ref="D43:Y43" si="4">SUM(D39:D42)</f>
        <v>0</v>
      </c>
      <c r="E43" s="35">
        <f t="shared" si="4"/>
        <v>61703093</v>
      </c>
      <c r="F43" s="36">
        <f t="shared" si="4"/>
        <v>64534029</v>
      </c>
      <c r="G43" s="36">
        <f t="shared" si="4"/>
        <v>58486876</v>
      </c>
      <c r="H43" s="36">
        <f t="shared" si="4"/>
        <v>0</v>
      </c>
      <c r="I43" s="36">
        <f t="shared" si="4"/>
        <v>0</v>
      </c>
      <c r="J43" s="36">
        <f t="shared" si="4"/>
        <v>58486876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58486876</v>
      </c>
      <c r="X43" s="36">
        <f t="shared" si="4"/>
        <v>32267010</v>
      </c>
      <c r="Y43" s="36">
        <f t="shared" si="4"/>
        <v>26219866</v>
      </c>
      <c r="Z43" s="37">
        <f>+IF(X43&lt;&gt;0,+(Y43/X43)*100,0)</f>
        <v>81.259050652663518</v>
      </c>
      <c r="AA43" s="38">
        <f>SUM(AA39:AA42)</f>
        <v>64534029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61344521</v>
      </c>
      <c r="D44" s="29">
        <f>+D37+D43</f>
        <v>0</v>
      </c>
      <c r="E44" s="30">
        <f t="shared" si="5"/>
        <v>61703093</v>
      </c>
      <c r="F44" s="31">
        <f t="shared" si="5"/>
        <v>64534029</v>
      </c>
      <c r="G44" s="31">
        <f t="shared" si="5"/>
        <v>58881031</v>
      </c>
      <c r="H44" s="31">
        <f t="shared" si="5"/>
        <v>-225327</v>
      </c>
      <c r="I44" s="31">
        <f t="shared" si="5"/>
        <v>2992</v>
      </c>
      <c r="J44" s="31">
        <f t="shared" si="5"/>
        <v>58658696</v>
      </c>
      <c r="K44" s="31">
        <f t="shared" si="5"/>
        <v>353186</v>
      </c>
      <c r="L44" s="31">
        <f t="shared" si="5"/>
        <v>200214</v>
      </c>
      <c r="M44" s="31">
        <f t="shared" si="5"/>
        <v>91656</v>
      </c>
      <c r="N44" s="31">
        <f t="shared" si="5"/>
        <v>645056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59303752</v>
      </c>
      <c r="X44" s="31">
        <f t="shared" si="5"/>
        <v>32267010</v>
      </c>
      <c r="Y44" s="31">
        <f t="shared" si="5"/>
        <v>27036742</v>
      </c>
      <c r="Z44" s="32">
        <f>+IF(X44&lt;&gt;0,+(Y44/X44)*100,0)</f>
        <v>83.790664210907678</v>
      </c>
      <c r="AA44" s="33">
        <f>+AA37+AA43</f>
        <v>64534029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1095995</v>
      </c>
      <c r="D45" s="42">
        <f t="shared" si="6"/>
        <v>0</v>
      </c>
      <c r="E45" s="43">
        <f t="shared" si="6"/>
        <v>-38592583</v>
      </c>
      <c r="F45" s="44">
        <f t="shared" si="6"/>
        <v>-39482925</v>
      </c>
      <c r="G45" s="44">
        <f t="shared" si="6"/>
        <v>-22297915</v>
      </c>
      <c r="H45" s="44">
        <f t="shared" si="6"/>
        <v>1785431</v>
      </c>
      <c r="I45" s="44">
        <f t="shared" si="6"/>
        <v>2117089</v>
      </c>
      <c r="J45" s="44">
        <f t="shared" si="6"/>
        <v>-18395395</v>
      </c>
      <c r="K45" s="44">
        <f t="shared" si="6"/>
        <v>1016058</v>
      </c>
      <c r="L45" s="44">
        <f t="shared" si="6"/>
        <v>1666281</v>
      </c>
      <c r="M45" s="44">
        <f t="shared" si="6"/>
        <v>7597599</v>
      </c>
      <c r="N45" s="44">
        <f t="shared" si="6"/>
        <v>10279938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-8115457</v>
      </c>
      <c r="X45" s="44">
        <f t="shared" si="6"/>
        <v>-19741440</v>
      </c>
      <c r="Y45" s="44">
        <f t="shared" si="6"/>
        <v>11625983</v>
      </c>
      <c r="Z45" s="45">
        <f>+IF(X45&lt;&gt;0,+(Y45/X45)*100,0)</f>
        <v>-58.891261225118328</v>
      </c>
      <c r="AA45" s="46">
        <f>+AA26-AA44</f>
        <v>-39482925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-464820</v>
      </c>
      <c r="D6" s="18"/>
      <c r="E6" s="19"/>
      <c r="F6" s="20"/>
      <c r="G6" s="20"/>
      <c r="H6" s="20"/>
      <c r="I6" s="20">
        <v>-464819</v>
      </c>
      <c r="J6" s="20">
        <v>-464819</v>
      </c>
      <c r="K6" s="20"/>
      <c r="L6" s="20">
        <v>-2060510</v>
      </c>
      <c r="M6" s="20"/>
      <c r="N6" s="20">
        <v>-2060510</v>
      </c>
      <c r="O6" s="20"/>
      <c r="P6" s="20"/>
      <c r="Q6" s="20"/>
      <c r="R6" s="20"/>
      <c r="S6" s="20"/>
      <c r="T6" s="20"/>
      <c r="U6" s="20"/>
      <c r="V6" s="20"/>
      <c r="W6" s="20">
        <v>-2525329</v>
      </c>
      <c r="X6" s="20"/>
      <c r="Y6" s="20">
        <v>-2525329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101064</v>
      </c>
      <c r="D11" s="18"/>
      <c r="E11" s="19"/>
      <c r="F11" s="20"/>
      <c r="G11" s="24"/>
      <c r="H11" s="24"/>
      <c r="I11" s="24">
        <v>101063</v>
      </c>
      <c r="J11" s="20">
        <v>101063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101063</v>
      </c>
      <c r="X11" s="20"/>
      <c r="Y11" s="24">
        <v>101063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-363756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-363756</v>
      </c>
      <c r="J13" s="31">
        <f t="shared" si="0"/>
        <v>-363756</v>
      </c>
      <c r="K13" s="31">
        <f t="shared" si="0"/>
        <v>0</v>
      </c>
      <c r="L13" s="31">
        <f t="shared" si="0"/>
        <v>-2060510</v>
      </c>
      <c r="M13" s="31">
        <f t="shared" si="0"/>
        <v>0</v>
      </c>
      <c r="N13" s="31">
        <f t="shared" si="0"/>
        <v>-2060510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-2424266</v>
      </c>
      <c r="X13" s="31">
        <f t="shared" si="0"/>
        <v>0</v>
      </c>
      <c r="Y13" s="31">
        <f t="shared" si="0"/>
        <v>-2424266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779177</v>
      </c>
      <c r="D17" s="18"/>
      <c r="E17" s="19">
        <v>-4168</v>
      </c>
      <c r="F17" s="20">
        <v>-4168</v>
      </c>
      <c r="G17" s="24"/>
      <c r="H17" s="24"/>
      <c r="I17" s="24">
        <v>779177</v>
      </c>
      <c r="J17" s="20">
        <v>779177</v>
      </c>
      <c r="K17" s="24">
        <v>2060510</v>
      </c>
      <c r="L17" s="24"/>
      <c r="M17" s="20"/>
      <c r="N17" s="24">
        <v>2060510</v>
      </c>
      <c r="O17" s="24"/>
      <c r="P17" s="24"/>
      <c r="Q17" s="20"/>
      <c r="R17" s="24"/>
      <c r="S17" s="24"/>
      <c r="T17" s="20"/>
      <c r="U17" s="24"/>
      <c r="V17" s="24"/>
      <c r="W17" s="24">
        <v>2839687</v>
      </c>
      <c r="X17" s="20">
        <v>-2082</v>
      </c>
      <c r="Y17" s="24">
        <v>2841769</v>
      </c>
      <c r="Z17" s="25">
        <v>-136492.26705091257</v>
      </c>
      <c r="AA17" s="26">
        <v>-4168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779177</v>
      </c>
      <c r="D25" s="29">
        <f t="shared" ref="D25:Y25" si="1">SUM(D15:D24)</f>
        <v>0</v>
      </c>
      <c r="E25" s="35">
        <f t="shared" si="1"/>
        <v>-4168</v>
      </c>
      <c r="F25" s="36">
        <f t="shared" si="1"/>
        <v>-4168</v>
      </c>
      <c r="G25" s="36">
        <f t="shared" si="1"/>
        <v>0</v>
      </c>
      <c r="H25" s="36">
        <f t="shared" si="1"/>
        <v>0</v>
      </c>
      <c r="I25" s="36">
        <f t="shared" si="1"/>
        <v>779177</v>
      </c>
      <c r="J25" s="36">
        <f t="shared" si="1"/>
        <v>779177</v>
      </c>
      <c r="K25" s="36">
        <f t="shared" si="1"/>
        <v>2060510</v>
      </c>
      <c r="L25" s="36">
        <f t="shared" si="1"/>
        <v>0</v>
      </c>
      <c r="M25" s="36">
        <f t="shared" si="1"/>
        <v>0</v>
      </c>
      <c r="N25" s="36">
        <f t="shared" si="1"/>
        <v>2060510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2839687</v>
      </c>
      <c r="X25" s="36">
        <f t="shared" si="1"/>
        <v>-2082</v>
      </c>
      <c r="Y25" s="36">
        <f t="shared" si="1"/>
        <v>2841769</v>
      </c>
      <c r="Z25" s="37">
        <f>+IF(X25&lt;&gt;0,+(Y25/X25)*100,0)</f>
        <v>-136492.26705091257</v>
      </c>
      <c r="AA25" s="38">
        <f>SUM(AA15:AA24)</f>
        <v>-4168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415421</v>
      </c>
      <c r="D26" s="29">
        <f>+D13+D25</f>
        <v>0</v>
      </c>
      <c r="E26" s="30">
        <f t="shared" si="2"/>
        <v>-4168</v>
      </c>
      <c r="F26" s="31">
        <f t="shared" si="2"/>
        <v>-4168</v>
      </c>
      <c r="G26" s="31">
        <f t="shared" si="2"/>
        <v>0</v>
      </c>
      <c r="H26" s="31">
        <f t="shared" si="2"/>
        <v>0</v>
      </c>
      <c r="I26" s="31">
        <f t="shared" si="2"/>
        <v>415421</v>
      </c>
      <c r="J26" s="31">
        <f t="shared" si="2"/>
        <v>415421</v>
      </c>
      <c r="K26" s="31">
        <f t="shared" si="2"/>
        <v>2060510</v>
      </c>
      <c r="L26" s="31">
        <f t="shared" si="2"/>
        <v>-2060510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415421</v>
      </c>
      <c r="X26" s="31">
        <f t="shared" si="2"/>
        <v>-2082</v>
      </c>
      <c r="Y26" s="31">
        <f t="shared" si="2"/>
        <v>417503</v>
      </c>
      <c r="Z26" s="32">
        <f>+IF(X26&lt;&gt;0,+(Y26/X26)*100,0)</f>
        <v>-20052.977905859752</v>
      </c>
      <c r="AA26" s="33">
        <f>+AA13+AA25</f>
        <v>-4168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2060510</v>
      </c>
      <c r="L32" s="20">
        <v>-2060510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2060510</v>
      </c>
      <c r="L37" s="31">
        <f t="shared" si="3"/>
        <v>-2060510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2060510</v>
      </c>
      <c r="L44" s="31">
        <f t="shared" si="5"/>
        <v>-2060510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415421</v>
      </c>
      <c r="D45" s="42">
        <f t="shared" si="6"/>
        <v>0</v>
      </c>
      <c r="E45" s="43">
        <f t="shared" si="6"/>
        <v>-4168</v>
      </c>
      <c r="F45" s="44">
        <f t="shared" si="6"/>
        <v>-4168</v>
      </c>
      <c r="G45" s="44">
        <f t="shared" si="6"/>
        <v>0</v>
      </c>
      <c r="H45" s="44">
        <f t="shared" si="6"/>
        <v>0</v>
      </c>
      <c r="I45" s="44">
        <f t="shared" si="6"/>
        <v>415421</v>
      </c>
      <c r="J45" s="44">
        <f t="shared" si="6"/>
        <v>415421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415421</v>
      </c>
      <c r="X45" s="44">
        <f t="shared" si="6"/>
        <v>-2082</v>
      </c>
      <c r="Y45" s="44">
        <f t="shared" si="6"/>
        <v>417503</v>
      </c>
      <c r="Z45" s="45">
        <f>+IF(X45&lt;&gt;0,+(Y45/X45)*100,0)</f>
        <v>-20052.977905859752</v>
      </c>
      <c r="AA45" s="46">
        <f>+AA26-AA44</f>
        <v>-4168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760598</v>
      </c>
      <c r="D47" s="18"/>
      <c r="E47" s="19"/>
      <c r="F47" s="20"/>
      <c r="G47" s="20"/>
      <c r="H47" s="20"/>
      <c r="I47" s="20">
        <v>760598</v>
      </c>
      <c r="J47" s="20">
        <v>760598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760598</v>
      </c>
      <c r="X47" s="20"/>
      <c r="Y47" s="20">
        <v>760598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-469177</v>
      </c>
      <c r="D48" s="18"/>
      <c r="E48" s="19"/>
      <c r="F48" s="20"/>
      <c r="G48" s="20"/>
      <c r="H48" s="20"/>
      <c r="I48" s="20">
        <v>-469177</v>
      </c>
      <c r="J48" s="20">
        <v>-469177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-469177</v>
      </c>
      <c r="X48" s="20"/>
      <c r="Y48" s="20">
        <v>-469177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291421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291421</v>
      </c>
      <c r="J50" s="52">
        <f t="shared" si="7"/>
        <v>291421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291421</v>
      </c>
      <c r="X50" s="52">
        <f t="shared" si="7"/>
        <v>0</v>
      </c>
      <c r="Y50" s="52">
        <f t="shared" si="7"/>
        <v>291421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-8433868</v>
      </c>
      <c r="D6" s="18"/>
      <c r="E6" s="19">
        <v>-7537075</v>
      </c>
      <c r="F6" s="20">
        <v>-11620583</v>
      </c>
      <c r="G6" s="20">
        <v>-816973</v>
      </c>
      <c r="H6" s="20">
        <v>-457215</v>
      </c>
      <c r="I6" s="20">
        <v>-9601758</v>
      </c>
      <c r="J6" s="20">
        <v>-10875946</v>
      </c>
      <c r="K6" s="20">
        <v>-3774631</v>
      </c>
      <c r="L6" s="20">
        <v>-2763084</v>
      </c>
      <c r="M6" s="20">
        <v>-4039265</v>
      </c>
      <c r="N6" s="20">
        <v>-10576980</v>
      </c>
      <c r="O6" s="20"/>
      <c r="P6" s="20"/>
      <c r="Q6" s="20"/>
      <c r="R6" s="20"/>
      <c r="S6" s="20"/>
      <c r="T6" s="20"/>
      <c r="U6" s="20"/>
      <c r="V6" s="20"/>
      <c r="W6" s="20">
        <v>-21452926</v>
      </c>
      <c r="X6" s="20">
        <v>-9834206</v>
      </c>
      <c r="Y6" s="20">
        <v>-11618720</v>
      </c>
      <c r="Z6" s="21">
        <v>118.14598962031097</v>
      </c>
      <c r="AA6" s="22">
        <v>-11620583</v>
      </c>
    </row>
    <row r="7" spans="1:27" ht="13.5" x14ac:dyDescent="0.25">
      <c r="A7" s="23" t="s">
        <v>35</v>
      </c>
      <c r="B7" s="17" t="s">
        <v>32</v>
      </c>
      <c r="C7" s="18">
        <v>6671732</v>
      </c>
      <c r="D7" s="18"/>
      <c r="E7" s="19">
        <v>20240854</v>
      </c>
      <c r="F7" s="20">
        <v>20240854</v>
      </c>
      <c r="G7" s="20">
        <v>3709809</v>
      </c>
      <c r="H7" s="20">
        <v>3624415</v>
      </c>
      <c r="I7" s="20">
        <v>10374901</v>
      </c>
      <c r="J7" s="20">
        <v>17709125</v>
      </c>
      <c r="K7" s="20">
        <v>3816644</v>
      </c>
      <c r="L7" s="20">
        <v>3609507</v>
      </c>
      <c r="M7" s="20">
        <v>3595724</v>
      </c>
      <c r="N7" s="20">
        <v>11021875</v>
      </c>
      <c r="O7" s="20"/>
      <c r="P7" s="20"/>
      <c r="Q7" s="20"/>
      <c r="R7" s="20"/>
      <c r="S7" s="20"/>
      <c r="T7" s="20"/>
      <c r="U7" s="20"/>
      <c r="V7" s="20"/>
      <c r="W7" s="20">
        <v>28731000</v>
      </c>
      <c r="X7" s="20">
        <v>10120422</v>
      </c>
      <c r="Y7" s="20">
        <v>18610578</v>
      </c>
      <c r="Z7" s="21">
        <v>183.89132389933937</v>
      </c>
      <c r="AA7" s="22">
        <v>20240854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739097</v>
      </c>
      <c r="F8" s="20">
        <v>739097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369546</v>
      </c>
      <c r="Y8" s="20">
        <v>-369546</v>
      </c>
      <c r="Z8" s="21">
        <v>-100</v>
      </c>
      <c r="AA8" s="22">
        <v>739097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-4948603</v>
      </c>
      <c r="D10" s="18"/>
      <c r="E10" s="19">
        <v>-2569385</v>
      </c>
      <c r="F10" s="20">
        <v>-2569385</v>
      </c>
      <c r="G10" s="20">
        <v>-26901</v>
      </c>
      <c r="H10" s="20">
        <v>-172356</v>
      </c>
      <c r="I10" s="20">
        <v>-5597124</v>
      </c>
      <c r="J10" s="20">
        <v>-5796381</v>
      </c>
      <c r="K10" s="20">
        <v>-29325</v>
      </c>
      <c r="L10" s="20">
        <v>-450478</v>
      </c>
      <c r="M10" s="20">
        <v>-351307</v>
      </c>
      <c r="N10" s="20">
        <v>-831110</v>
      </c>
      <c r="O10" s="20"/>
      <c r="P10" s="20"/>
      <c r="Q10" s="20"/>
      <c r="R10" s="20"/>
      <c r="S10" s="20"/>
      <c r="T10" s="20"/>
      <c r="U10" s="20"/>
      <c r="V10" s="20"/>
      <c r="W10" s="20">
        <v>-6627491</v>
      </c>
      <c r="X10" s="20">
        <v>-1284696</v>
      </c>
      <c r="Y10" s="20">
        <v>-5342795</v>
      </c>
      <c r="Z10" s="21">
        <v>415.8800992608368</v>
      </c>
      <c r="AA10" s="22">
        <v>-2569385</v>
      </c>
    </row>
    <row r="11" spans="1:27" ht="13.5" x14ac:dyDescent="0.25">
      <c r="A11" s="23" t="s">
        <v>39</v>
      </c>
      <c r="B11" s="17" t="s">
        <v>32</v>
      </c>
      <c r="C11" s="18">
        <v>4375884</v>
      </c>
      <c r="D11" s="18"/>
      <c r="E11" s="19"/>
      <c r="F11" s="20"/>
      <c r="G11" s="24">
        <v>5843</v>
      </c>
      <c r="H11" s="24">
        <v>29090</v>
      </c>
      <c r="I11" s="24">
        <v>4532069</v>
      </c>
      <c r="J11" s="20">
        <v>4567002</v>
      </c>
      <c r="K11" s="24">
        <v>413241</v>
      </c>
      <c r="L11" s="24">
        <v>361820</v>
      </c>
      <c r="M11" s="20">
        <v>442739</v>
      </c>
      <c r="N11" s="24">
        <v>1217800</v>
      </c>
      <c r="O11" s="24"/>
      <c r="P11" s="24"/>
      <c r="Q11" s="20"/>
      <c r="R11" s="24"/>
      <c r="S11" s="24"/>
      <c r="T11" s="20"/>
      <c r="U11" s="24"/>
      <c r="V11" s="24"/>
      <c r="W11" s="24">
        <v>5784802</v>
      </c>
      <c r="X11" s="20"/>
      <c r="Y11" s="24">
        <v>5784802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-2334855</v>
      </c>
      <c r="D13" s="29">
        <f>SUM(D6:D12)</f>
        <v>0</v>
      </c>
      <c r="E13" s="30">
        <f t="shared" si="0"/>
        <v>10873491</v>
      </c>
      <c r="F13" s="31">
        <f t="shared" si="0"/>
        <v>6789983</v>
      </c>
      <c r="G13" s="31">
        <f t="shared" si="0"/>
        <v>2871778</v>
      </c>
      <c r="H13" s="31">
        <f t="shared" si="0"/>
        <v>3023934</v>
      </c>
      <c r="I13" s="31">
        <f t="shared" si="0"/>
        <v>-291912</v>
      </c>
      <c r="J13" s="31">
        <f t="shared" si="0"/>
        <v>5603800</v>
      </c>
      <c r="K13" s="31">
        <f t="shared" si="0"/>
        <v>425929</v>
      </c>
      <c r="L13" s="31">
        <f t="shared" si="0"/>
        <v>757765</v>
      </c>
      <c r="M13" s="31">
        <f t="shared" si="0"/>
        <v>-352109</v>
      </c>
      <c r="N13" s="31">
        <f t="shared" si="0"/>
        <v>831585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6435385</v>
      </c>
      <c r="X13" s="31">
        <f t="shared" si="0"/>
        <v>-628934</v>
      </c>
      <c r="Y13" s="31">
        <f t="shared" si="0"/>
        <v>7064319</v>
      </c>
      <c r="Z13" s="32">
        <f>+IF(X13&lt;&gt;0,+(Y13/X13)*100,0)</f>
        <v>-1123.2210375015502</v>
      </c>
      <c r="AA13" s="33">
        <f>SUM(AA6:AA12)</f>
        <v>6789983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19511994</v>
      </c>
      <c r="D17" s="18"/>
      <c r="E17" s="19">
        <v>-4504572</v>
      </c>
      <c r="F17" s="20">
        <v>-421064</v>
      </c>
      <c r="G17" s="24"/>
      <c r="H17" s="24">
        <v>81000</v>
      </c>
      <c r="I17" s="24">
        <v>20043057</v>
      </c>
      <c r="J17" s="20">
        <v>20124057</v>
      </c>
      <c r="K17" s="24">
        <v>2484894</v>
      </c>
      <c r="L17" s="24">
        <v>1600718</v>
      </c>
      <c r="M17" s="20">
        <v>2562932</v>
      </c>
      <c r="N17" s="24">
        <v>6648544</v>
      </c>
      <c r="O17" s="24"/>
      <c r="P17" s="24"/>
      <c r="Q17" s="20"/>
      <c r="R17" s="24"/>
      <c r="S17" s="24"/>
      <c r="T17" s="20"/>
      <c r="U17" s="24"/>
      <c r="V17" s="24"/>
      <c r="W17" s="24">
        <v>26772601</v>
      </c>
      <c r="X17" s="20">
        <v>3813386</v>
      </c>
      <c r="Y17" s="24">
        <v>22959215</v>
      </c>
      <c r="Z17" s="25">
        <v>602.06900114491418</v>
      </c>
      <c r="AA17" s="26">
        <v>-421064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19511994</v>
      </c>
      <c r="D25" s="29">
        <f t="shared" ref="D25:Y25" si="1">SUM(D15:D24)</f>
        <v>0</v>
      </c>
      <c r="E25" s="35">
        <f t="shared" si="1"/>
        <v>-4504572</v>
      </c>
      <c r="F25" s="36">
        <f t="shared" si="1"/>
        <v>-421064</v>
      </c>
      <c r="G25" s="36">
        <f t="shared" si="1"/>
        <v>0</v>
      </c>
      <c r="H25" s="36">
        <f t="shared" si="1"/>
        <v>81000</v>
      </c>
      <c r="I25" s="36">
        <f t="shared" si="1"/>
        <v>20043057</v>
      </c>
      <c r="J25" s="36">
        <f t="shared" si="1"/>
        <v>20124057</v>
      </c>
      <c r="K25" s="36">
        <f t="shared" si="1"/>
        <v>2484894</v>
      </c>
      <c r="L25" s="36">
        <f t="shared" si="1"/>
        <v>1600718</v>
      </c>
      <c r="M25" s="36">
        <f t="shared" si="1"/>
        <v>2562932</v>
      </c>
      <c r="N25" s="36">
        <f t="shared" si="1"/>
        <v>6648544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26772601</v>
      </c>
      <c r="X25" s="36">
        <f t="shared" si="1"/>
        <v>3813386</v>
      </c>
      <c r="Y25" s="36">
        <f t="shared" si="1"/>
        <v>22959215</v>
      </c>
      <c r="Z25" s="37">
        <f>+IF(X25&lt;&gt;0,+(Y25/X25)*100,0)</f>
        <v>602.06900114491418</v>
      </c>
      <c r="AA25" s="38">
        <f>SUM(AA15:AA24)</f>
        <v>-421064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17177139</v>
      </c>
      <c r="D26" s="29">
        <f>+D13+D25</f>
        <v>0</v>
      </c>
      <c r="E26" s="30">
        <f t="shared" si="2"/>
        <v>6368919</v>
      </c>
      <c r="F26" s="31">
        <f t="shared" si="2"/>
        <v>6368919</v>
      </c>
      <c r="G26" s="31">
        <f t="shared" si="2"/>
        <v>2871778</v>
      </c>
      <c r="H26" s="31">
        <f t="shared" si="2"/>
        <v>3104934</v>
      </c>
      <c r="I26" s="31">
        <f t="shared" si="2"/>
        <v>19751145</v>
      </c>
      <c r="J26" s="31">
        <f t="shared" si="2"/>
        <v>25727857</v>
      </c>
      <c r="K26" s="31">
        <f t="shared" si="2"/>
        <v>2910823</v>
      </c>
      <c r="L26" s="31">
        <f t="shared" si="2"/>
        <v>2358483</v>
      </c>
      <c r="M26" s="31">
        <f t="shared" si="2"/>
        <v>2210823</v>
      </c>
      <c r="N26" s="31">
        <f t="shared" si="2"/>
        <v>7480129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33207986</v>
      </c>
      <c r="X26" s="31">
        <f t="shared" si="2"/>
        <v>3184452</v>
      </c>
      <c r="Y26" s="31">
        <f t="shared" si="2"/>
        <v>30023534</v>
      </c>
      <c r="Z26" s="32">
        <f>+IF(X26&lt;&gt;0,+(Y26/X26)*100,0)</f>
        <v>942.81634642318363</v>
      </c>
      <c r="AA26" s="33">
        <f>+AA13+AA25</f>
        <v>6368919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64654732</v>
      </c>
      <c r="D32" s="18"/>
      <c r="E32" s="19">
        <v>28395372</v>
      </c>
      <c r="F32" s="20">
        <v>28395372</v>
      </c>
      <c r="G32" s="20">
        <v>942560</v>
      </c>
      <c r="H32" s="20">
        <v>1493176</v>
      </c>
      <c r="I32" s="20">
        <v>66505220</v>
      </c>
      <c r="J32" s="20">
        <v>68940956</v>
      </c>
      <c r="K32" s="20">
        <v>1443425</v>
      </c>
      <c r="L32" s="20">
        <v>1928378</v>
      </c>
      <c r="M32" s="20">
        <v>1228497</v>
      </c>
      <c r="N32" s="20">
        <v>4600300</v>
      </c>
      <c r="O32" s="20"/>
      <c r="P32" s="20"/>
      <c r="Q32" s="20"/>
      <c r="R32" s="20"/>
      <c r="S32" s="20"/>
      <c r="T32" s="20"/>
      <c r="U32" s="20"/>
      <c r="V32" s="20"/>
      <c r="W32" s="20">
        <v>73541256</v>
      </c>
      <c r="X32" s="20">
        <v>14197722</v>
      </c>
      <c r="Y32" s="20">
        <v>59343534</v>
      </c>
      <c r="Z32" s="21">
        <v>417.97926456089226</v>
      </c>
      <c r="AA32" s="22">
        <v>28395372</v>
      </c>
    </row>
    <row r="33" spans="1:27" ht="13.5" x14ac:dyDescent="0.25">
      <c r="A33" s="23" t="s">
        <v>60</v>
      </c>
      <c r="B33" s="17" t="s">
        <v>32</v>
      </c>
      <c r="C33" s="18">
        <v>-16434113</v>
      </c>
      <c r="D33" s="18"/>
      <c r="E33" s="19">
        <v>-845500</v>
      </c>
      <c r="F33" s="20">
        <v>-2045500</v>
      </c>
      <c r="G33" s="20"/>
      <c r="H33" s="20"/>
      <c r="I33" s="20">
        <v>-16434113</v>
      </c>
      <c r="J33" s="20">
        <v>-16434113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-16434113</v>
      </c>
      <c r="X33" s="20">
        <v>-1022748</v>
      </c>
      <c r="Y33" s="20">
        <v>-15411365</v>
      </c>
      <c r="Z33" s="21">
        <v>1506.8584832236288</v>
      </c>
      <c r="AA33" s="22">
        <v>-2045500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979679</v>
      </c>
      <c r="F34" s="20">
        <v>979679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489840</v>
      </c>
      <c r="Y34" s="20">
        <v>-489840</v>
      </c>
      <c r="Z34" s="21">
        <v>-100</v>
      </c>
      <c r="AA34" s="22">
        <v>979679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48220619</v>
      </c>
      <c r="D37" s="29">
        <f t="shared" ref="D37:Y37" si="3">SUM(D29:D36)</f>
        <v>0</v>
      </c>
      <c r="E37" s="30">
        <f t="shared" si="3"/>
        <v>28529551</v>
      </c>
      <c r="F37" s="31">
        <f t="shared" si="3"/>
        <v>27329551</v>
      </c>
      <c r="G37" s="31">
        <f t="shared" si="3"/>
        <v>942560</v>
      </c>
      <c r="H37" s="31">
        <f t="shared" si="3"/>
        <v>1493176</v>
      </c>
      <c r="I37" s="31">
        <f t="shared" si="3"/>
        <v>50071107</v>
      </c>
      <c r="J37" s="31">
        <f t="shared" si="3"/>
        <v>52506843</v>
      </c>
      <c r="K37" s="31">
        <f t="shared" si="3"/>
        <v>1443425</v>
      </c>
      <c r="L37" s="31">
        <f t="shared" si="3"/>
        <v>1928378</v>
      </c>
      <c r="M37" s="31">
        <f t="shared" si="3"/>
        <v>1228497</v>
      </c>
      <c r="N37" s="31">
        <f t="shared" si="3"/>
        <v>4600300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57107143</v>
      </c>
      <c r="X37" s="31">
        <f t="shared" si="3"/>
        <v>13664814</v>
      </c>
      <c r="Y37" s="31">
        <f t="shared" si="3"/>
        <v>43442329</v>
      </c>
      <c r="Z37" s="32">
        <f>+IF(X37&lt;&gt;0,+(Y37/X37)*100,0)</f>
        <v>317.91379670444104</v>
      </c>
      <c r="AA37" s="33">
        <f>SUM(AA29:AA36)</f>
        <v>27329551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215077</v>
      </c>
      <c r="F39" s="20">
        <v>215077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107538</v>
      </c>
      <c r="Y39" s="20">
        <v>-107538</v>
      </c>
      <c r="Z39" s="21">
        <v>-100</v>
      </c>
      <c r="AA39" s="22">
        <v>215077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9085582</v>
      </c>
      <c r="F40" s="20">
        <v>9085582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4542792</v>
      </c>
      <c r="Y40" s="20">
        <v>-4542792</v>
      </c>
      <c r="Z40" s="21">
        <v>-100</v>
      </c>
      <c r="AA40" s="22">
        <v>9085582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9300659</v>
      </c>
      <c r="F43" s="36">
        <f t="shared" si="4"/>
        <v>9300659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4650330</v>
      </c>
      <c r="Y43" s="36">
        <f t="shared" si="4"/>
        <v>-4650330</v>
      </c>
      <c r="Z43" s="37">
        <f>+IF(X43&lt;&gt;0,+(Y43/X43)*100,0)</f>
        <v>-100</v>
      </c>
      <c r="AA43" s="38">
        <f>SUM(AA39:AA42)</f>
        <v>9300659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48220619</v>
      </c>
      <c r="D44" s="29">
        <f>+D37+D43</f>
        <v>0</v>
      </c>
      <c r="E44" s="30">
        <f t="shared" si="5"/>
        <v>37830210</v>
      </c>
      <c r="F44" s="31">
        <f t="shared" si="5"/>
        <v>36630210</v>
      </c>
      <c r="G44" s="31">
        <f t="shared" si="5"/>
        <v>942560</v>
      </c>
      <c r="H44" s="31">
        <f t="shared" si="5"/>
        <v>1493176</v>
      </c>
      <c r="I44" s="31">
        <f t="shared" si="5"/>
        <v>50071107</v>
      </c>
      <c r="J44" s="31">
        <f t="shared" si="5"/>
        <v>52506843</v>
      </c>
      <c r="K44" s="31">
        <f t="shared" si="5"/>
        <v>1443425</v>
      </c>
      <c r="L44" s="31">
        <f t="shared" si="5"/>
        <v>1928378</v>
      </c>
      <c r="M44" s="31">
        <f t="shared" si="5"/>
        <v>1228497</v>
      </c>
      <c r="N44" s="31">
        <f t="shared" si="5"/>
        <v>4600300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57107143</v>
      </c>
      <c r="X44" s="31">
        <f t="shared" si="5"/>
        <v>18315144</v>
      </c>
      <c r="Y44" s="31">
        <f t="shared" si="5"/>
        <v>38791999</v>
      </c>
      <c r="Z44" s="32">
        <f>+IF(X44&lt;&gt;0,+(Y44/X44)*100,0)</f>
        <v>211.80286106404625</v>
      </c>
      <c r="AA44" s="33">
        <f>+AA37+AA43</f>
        <v>36630210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-31043480</v>
      </c>
      <c r="D45" s="42">
        <f t="shared" si="6"/>
        <v>0</v>
      </c>
      <c r="E45" s="43">
        <f t="shared" si="6"/>
        <v>-31461291</v>
      </c>
      <c r="F45" s="44">
        <f t="shared" si="6"/>
        <v>-30261291</v>
      </c>
      <c r="G45" s="44">
        <f t="shared" si="6"/>
        <v>1929218</v>
      </c>
      <c r="H45" s="44">
        <f t="shared" si="6"/>
        <v>1611758</v>
      </c>
      <c r="I45" s="44">
        <f t="shared" si="6"/>
        <v>-30319962</v>
      </c>
      <c r="J45" s="44">
        <f t="shared" si="6"/>
        <v>-26778986</v>
      </c>
      <c r="K45" s="44">
        <f t="shared" si="6"/>
        <v>1467398</v>
      </c>
      <c r="L45" s="44">
        <f t="shared" si="6"/>
        <v>430105</v>
      </c>
      <c r="M45" s="44">
        <f t="shared" si="6"/>
        <v>982326</v>
      </c>
      <c r="N45" s="44">
        <f t="shared" si="6"/>
        <v>2879829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-23899157</v>
      </c>
      <c r="X45" s="44">
        <f t="shared" si="6"/>
        <v>-15130692</v>
      </c>
      <c r="Y45" s="44">
        <f t="shared" si="6"/>
        <v>-8768465</v>
      </c>
      <c r="Z45" s="45">
        <f>+IF(X45&lt;&gt;0,+(Y45/X45)*100,0)</f>
        <v>57.951513387490806</v>
      </c>
      <c r="AA45" s="46">
        <f>+AA26-AA44</f>
        <v>-30261291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-20756388</v>
      </c>
      <c r="D47" s="18"/>
      <c r="E47" s="19"/>
      <c r="F47" s="20"/>
      <c r="G47" s="20"/>
      <c r="H47" s="20"/>
      <c r="I47" s="20">
        <v>-20756387</v>
      </c>
      <c r="J47" s="20">
        <v>-20756387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-20756387</v>
      </c>
      <c r="X47" s="20"/>
      <c r="Y47" s="20">
        <v>-20756387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-20756388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-20756387</v>
      </c>
      <c r="J50" s="52">
        <f t="shared" si="7"/>
        <v>-20756387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-20756387</v>
      </c>
      <c r="X50" s="52">
        <f t="shared" si="7"/>
        <v>0</v>
      </c>
      <c r="Y50" s="52">
        <f t="shared" si="7"/>
        <v>-20756387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91318621</v>
      </c>
      <c r="D17" s="18"/>
      <c r="E17" s="19">
        <v>7850000</v>
      </c>
      <c r="F17" s="20">
        <v>7902000</v>
      </c>
      <c r="G17" s="24">
        <v>93403849</v>
      </c>
      <c r="H17" s="24">
        <v>-2085227</v>
      </c>
      <c r="I17" s="24">
        <v>868000</v>
      </c>
      <c r="J17" s="20">
        <v>92186622</v>
      </c>
      <c r="K17" s="24"/>
      <c r="L17" s="24"/>
      <c r="M17" s="20">
        <v>-2187436</v>
      </c>
      <c r="N17" s="24">
        <v>-2187436</v>
      </c>
      <c r="O17" s="24"/>
      <c r="P17" s="24"/>
      <c r="Q17" s="20"/>
      <c r="R17" s="24"/>
      <c r="S17" s="24"/>
      <c r="T17" s="20"/>
      <c r="U17" s="24"/>
      <c r="V17" s="24"/>
      <c r="W17" s="24">
        <v>89999186</v>
      </c>
      <c r="X17" s="20">
        <v>3362996</v>
      </c>
      <c r="Y17" s="24">
        <v>86636190</v>
      </c>
      <c r="Z17" s="25">
        <v>2576.1609588593028</v>
      </c>
      <c r="AA17" s="26">
        <v>7902000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91318621</v>
      </c>
      <c r="D25" s="29">
        <f t="shared" ref="D25:Y25" si="1">SUM(D15:D24)</f>
        <v>0</v>
      </c>
      <c r="E25" s="35">
        <f t="shared" si="1"/>
        <v>7850000</v>
      </c>
      <c r="F25" s="36">
        <f t="shared" si="1"/>
        <v>7902000</v>
      </c>
      <c r="G25" s="36">
        <f t="shared" si="1"/>
        <v>93403849</v>
      </c>
      <c r="H25" s="36">
        <f t="shared" si="1"/>
        <v>-2085227</v>
      </c>
      <c r="I25" s="36">
        <f t="shared" si="1"/>
        <v>868000</v>
      </c>
      <c r="J25" s="36">
        <f t="shared" si="1"/>
        <v>92186622</v>
      </c>
      <c r="K25" s="36">
        <f t="shared" si="1"/>
        <v>0</v>
      </c>
      <c r="L25" s="36">
        <f t="shared" si="1"/>
        <v>0</v>
      </c>
      <c r="M25" s="36">
        <f t="shared" si="1"/>
        <v>-2187436</v>
      </c>
      <c r="N25" s="36">
        <f t="shared" si="1"/>
        <v>-2187436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89999186</v>
      </c>
      <c r="X25" s="36">
        <f t="shared" si="1"/>
        <v>3362996</v>
      </c>
      <c r="Y25" s="36">
        <f t="shared" si="1"/>
        <v>86636190</v>
      </c>
      <c r="Z25" s="37">
        <f>+IF(X25&lt;&gt;0,+(Y25/X25)*100,0)</f>
        <v>2576.1609588593028</v>
      </c>
      <c r="AA25" s="38">
        <f>SUM(AA15:AA24)</f>
        <v>7902000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91318621</v>
      </c>
      <c r="D26" s="29">
        <f>+D13+D25</f>
        <v>0</v>
      </c>
      <c r="E26" s="30">
        <f t="shared" si="2"/>
        <v>7850000</v>
      </c>
      <c r="F26" s="31">
        <f t="shared" si="2"/>
        <v>7902000</v>
      </c>
      <c r="G26" s="31">
        <f t="shared" si="2"/>
        <v>93403849</v>
      </c>
      <c r="H26" s="31">
        <f t="shared" si="2"/>
        <v>-2085227</v>
      </c>
      <c r="I26" s="31">
        <f t="shared" si="2"/>
        <v>868000</v>
      </c>
      <c r="J26" s="31">
        <f t="shared" si="2"/>
        <v>92186622</v>
      </c>
      <c r="K26" s="31">
        <f t="shared" si="2"/>
        <v>0</v>
      </c>
      <c r="L26" s="31">
        <f t="shared" si="2"/>
        <v>0</v>
      </c>
      <c r="M26" s="31">
        <f t="shared" si="2"/>
        <v>-2187436</v>
      </c>
      <c r="N26" s="31">
        <f t="shared" si="2"/>
        <v>-2187436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89999186</v>
      </c>
      <c r="X26" s="31">
        <f t="shared" si="2"/>
        <v>3362996</v>
      </c>
      <c r="Y26" s="31">
        <f t="shared" si="2"/>
        <v>86636190</v>
      </c>
      <c r="Z26" s="32">
        <f>+IF(X26&lt;&gt;0,+(Y26/X26)*100,0)</f>
        <v>2576.1609588593028</v>
      </c>
      <c r="AA26" s="33">
        <f>+AA13+AA25</f>
        <v>7902000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462350</v>
      </c>
      <c r="D34" s="18"/>
      <c r="E34" s="19">
        <v>109912895</v>
      </c>
      <c r="F34" s="20">
        <v>109912895</v>
      </c>
      <c r="G34" s="20">
        <v>462350</v>
      </c>
      <c r="H34" s="20"/>
      <c r="I34" s="20"/>
      <c r="J34" s="20">
        <v>462350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462350</v>
      </c>
      <c r="X34" s="20">
        <v>54956442</v>
      </c>
      <c r="Y34" s="20">
        <v>-54494092</v>
      </c>
      <c r="Z34" s="21">
        <v>-99.158697355261822</v>
      </c>
      <c r="AA34" s="22">
        <v>109912895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462350</v>
      </c>
      <c r="D37" s="29">
        <f t="shared" ref="D37:Y37" si="3">SUM(D29:D36)</f>
        <v>0</v>
      </c>
      <c r="E37" s="30">
        <f t="shared" si="3"/>
        <v>109912895</v>
      </c>
      <c r="F37" s="31">
        <f t="shared" si="3"/>
        <v>109912895</v>
      </c>
      <c r="G37" s="31">
        <f t="shared" si="3"/>
        <v>462350</v>
      </c>
      <c r="H37" s="31">
        <f t="shared" si="3"/>
        <v>0</v>
      </c>
      <c r="I37" s="31">
        <f t="shared" si="3"/>
        <v>0</v>
      </c>
      <c r="J37" s="31">
        <f t="shared" si="3"/>
        <v>462350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462350</v>
      </c>
      <c r="X37" s="31">
        <f t="shared" si="3"/>
        <v>54956442</v>
      </c>
      <c r="Y37" s="31">
        <f t="shared" si="3"/>
        <v>-54494092</v>
      </c>
      <c r="Z37" s="32">
        <f>+IF(X37&lt;&gt;0,+(Y37/X37)*100,0)</f>
        <v>-99.158697355261822</v>
      </c>
      <c r="AA37" s="33">
        <f>SUM(AA29:AA36)</f>
        <v>109912895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258561070</v>
      </c>
      <c r="D40" s="18"/>
      <c r="E40" s="19">
        <v>555459351</v>
      </c>
      <c r="F40" s="20">
        <v>555459351</v>
      </c>
      <c r="G40" s="20">
        <v>260318823</v>
      </c>
      <c r="H40" s="20">
        <v>1757752</v>
      </c>
      <c r="I40" s="20">
        <v>1757752</v>
      </c>
      <c r="J40" s="20">
        <v>263834327</v>
      </c>
      <c r="K40" s="20">
        <v>1757752</v>
      </c>
      <c r="L40" s="20">
        <v>1757752</v>
      </c>
      <c r="M40" s="20">
        <v>1757752</v>
      </c>
      <c r="N40" s="20">
        <v>5273256</v>
      </c>
      <c r="O40" s="20"/>
      <c r="P40" s="20"/>
      <c r="Q40" s="20"/>
      <c r="R40" s="20"/>
      <c r="S40" s="20"/>
      <c r="T40" s="20"/>
      <c r="U40" s="20"/>
      <c r="V40" s="20"/>
      <c r="W40" s="20">
        <v>269107583</v>
      </c>
      <c r="X40" s="20">
        <v>277729674</v>
      </c>
      <c r="Y40" s="20">
        <v>-8622091</v>
      </c>
      <c r="Z40" s="21">
        <v>-3.1044903757745383</v>
      </c>
      <c r="AA40" s="22">
        <v>555459351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258561070</v>
      </c>
      <c r="D43" s="29">
        <f t="shared" ref="D43:Y43" si="4">SUM(D39:D42)</f>
        <v>0</v>
      </c>
      <c r="E43" s="35">
        <f t="shared" si="4"/>
        <v>555459351</v>
      </c>
      <c r="F43" s="36">
        <f t="shared" si="4"/>
        <v>555459351</v>
      </c>
      <c r="G43" s="36">
        <f t="shared" si="4"/>
        <v>260318823</v>
      </c>
      <c r="H43" s="36">
        <f t="shared" si="4"/>
        <v>1757752</v>
      </c>
      <c r="I43" s="36">
        <f t="shared" si="4"/>
        <v>1757752</v>
      </c>
      <c r="J43" s="36">
        <f t="shared" si="4"/>
        <v>263834327</v>
      </c>
      <c r="K43" s="36">
        <f t="shared" si="4"/>
        <v>1757752</v>
      </c>
      <c r="L43" s="36">
        <f t="shared" si="4"/>
        <v>1757752</v>
      </c>
      <c r="M43" s="36">
        <f t="shared" si="4"/>
        <v>1757752</v>
      </c>
      <c r="N43" s="36">
        <f t="shared" si="4"/>
        <v>5273256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269107583</v>
      </c>
      <c r="X43" s="36">
        <f t="shared" si="4"/>
        <v>277729674</v>
      </c>
      <c r="Y43" s="36">
        <f t="shared" si="4"/>
        <v>-8622091</v>
      </c>
      <c r="Z43" s="37">
        <f>+IF(X43&lt;&gt;0,+(Y43/X43)*100,0)</f>
        <v>-3.1044903757745383</v>
      </c>
      <c r="AA43" s="38">
        <f>SUM(AA39:AA42)</f>
        <v>555459351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259023420</v>
      </c>
      <c r="D44" s="29">
        <f>+D37+D43</f>
        <v>0</v>
      </c>
      <c r="E44" s="30">
        <f t="shared" si="5"/>
        <v>665372246</v>
      </c>
      <c r="F44" s="31">
        <f t="shared" si="5"/>
        <v>665372246</v>
      </c>
      <c r="G44" s="31">
        <f t="shared" si="5"/>
        <v>260781173</v>
      </c>
      <c r="H44" s="31">
        <f t="shared" si="5"/>
        <v>1757752</v>
      </c>
      <c r="I44" s="31">
        <f t="shared" si="5"/>
        <v>1757752</v>
      </c>
      <c r="J44" s="31">
        <f t="shared" si="5"/>
        <v>264296677</v>
      </c>
      <c r="K44" s="31">
        <f t="shared" si="5"/>
        <v>1757752</v>
      </c>
      <c r="L44" s="31">
        <f t="shared" si="5"/>
        <v>1757752</v>
      </c>
      <c r="M44" s="31">
        <f t="shared" si="5"/>
        <v>1757752</v>
      </c>
      <c r="N44" s="31">
        <f t="shared" si="5"/>
        <v>5273256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269569933</v>
      </c>
      <c r="X44" s="31">
        <f t="shared" si="5"/>
        <v>332686116</v>
      </c>
      <c r="Y44" s="31">
        <f t="shared" si="5"/>
        <v>-63116183</v>
      </c>
      <c r="Z44" s="32">
        <f>+IF(X44&lt;&gt;0,+(Y44/X44)*100,0)</f>
        <v>-18.971691322399518</v>
      </c>
      <c r="AA44" s="33">
        <f>+AA37+AA43</f>
        <v>665372246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-167704799</v>
      </c>
      <c r="D45" s="42">
        <f t="shared" si="6"/>
        <v>0</v>
      </c>
      <c r="E45" s="43">
        <f t="shared" si="6"/>
        <v>-657522246</v>
      </c>
      <c r="F45" s="44">
        <f t="shared" si="6"/>
        <v>-657470246</v>
      </c>
      <c r="G45" s="44">
        <f t="shared" si="6"/>
        <v>-167377324</v>
      </c>
      <c r="H45" s="44">
        <f t="shared" si="6"/>
        <v>-3842979</v>
      </c>
      <c r="I45" s="44">
        <f t="shared" si="6"/>
        <v>-889752</v>
      </c>
      <c r="J45" s="44">
        <f t="shared" si="6"/>
        <v>-172110055</v>
      </c>
      <c r="K45" s="44">
        <f t="shared" si="6"/>
        <v>-1757752</v>
      </c>
      <c r="L45" s="44">
        <f t="shared" si="6"/>
        <v>-1757752</v>
      </c>
      <c r="M45" s="44">
        <f t="shared" si="6"/>
        <v>-3945188</v>
      </c>
      <c r="N45" s="44">
        <f t="shared" si="6"/>
        <v>-7460692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-179570747</v>
      </c>
      <c r="X45" s="44">
        <f t="shared" si="6"/>
        <v>-329323120</v>
      </c>
      <c r="Y45" s="44">
        <f t="shared" si="6"/>
        <v>149752373</v>
      </c>
      <c r="Z45" s="45">
        <f>+IF(X45&lt;&gt;0,+(Y45/X45)*100,0)</f>
        <v>-45.472778528273388</v>
      </c>
      <c r="AA45" s="46">
        <f>+AA26-AA44</f>
        <v>-657470246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232782190</v>
      </c>
      <c r="D47" s="18"/>
      <c r="E47" s="19">
        <v>129053287</v>
      </c>
      <c r="F47" s="20">
        <v>84991575</v>
      </c>
      <c r="G47" s="20">
        <v>291065789</v>
      </c>
      <c r="H47" s="20">
        <v>-14417169</v>
      </c>
      <c r="I47" s="20">
        <v>7539141</v>
      </c>
      <c r="J47" s="20">
        <v>284187761</v>
      </c>
      <c r="K47" s="20">
        <v>7808718</v>
      </c>
      <c r="L47" s="20">
        <v>7108547</v>
      </c>
      <c r="M47" s="20">
        <v>-19990690</v>
      </c>
      <c r="N47" s="20">
        <v>-5073425</v>
      </c>
      <c r="O47" s="20"/>
      <c r="P47" s="20"/>
      <c r="Q47" s="20"/>
      <c r="R47" s="20"/>
      <c r="S47" s="20"/>
      <c r="T47" s="20"/>
      <c r="U47" s="20"/>
      <c r="V47" s="20"/>
      <c r="W47" s="20">
        <v>279114336</v>
      </c>
      <c r="X47" s="20">
        <v>42495792</v>
      </c>
      <c r="Y47" s="20">
        <v>236618544</v>
      </c>
      <c r="Z47" s="47">
        <v>556.80464550466559</v>
      </c>
      <c r="AA47" s="22">
        <v>84991575</v>
      </c>
    </row>
    <row r="48" spans="1:27" ht="13.5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234179121</v>
      </c>
      <c r="D50" s="50">
        <f t="shared" ref="D50:Y50" si="7">SUM(D47:D49)</f>
        <v>0</v>
      </c>
      <c r="E50" s="51">
        <f t="shared" si="7"/>
        <v>129053287</v>
      </c>
      <c r="F50" s="52">
        <f t="shared" si="7"/>
        <v>84991575</v>
      </c>
      <c r="G50" s="52">
        <f t="shared" si="7"/>
        <v>292462720</v>
      </c>
      <c r="H50" s="52">
        <f t="shared" si="7"/>
        <v>-14417169</v>
      </c>
      <c r="I50" s="52">
        <f t="shared" si="7"/>
        <v>7539141</v>
      </c>
      <c r="J50" s="52">
        <f t="shared" si="7"/>
        <v>285584692</v>
      </c>
      <c r="K50" s="52">
        <f t="shared" si="7"/>
        <v>7808718</v>
      </c>
      <c r="L50" s="52">
        <f t="shared" si="7"/>
        <v>7108547</v>
      </c>
      <c r="M50" s="52">
        <f t="shared" si="7"/>
        <v>-19990690</v>
      </c>
      <c r="N50" s="52">
        <f t="shared" si="7"/>
        <v>-5073425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280511267</v>
      </c>
      <c r="X50" s="52">
        <f t="shared" si="7"/>
        <v>42495792</v>
      </c>
      <c r="Y50" s="52">
        <f t="shared" si="7"/>
        <v>238015475</v>
      </c>
      <c r="Z50" s="53">
        <f>+IF(X50&lt;&gt;0,+(Y50/X50)*100,0)</f>
        <v>560.09186744889939</v>
      </c>
      <c r="AA50" s="54">
        <f>SUM(AA47:AA49)</f>
        <v>84991575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31920289</v>
      </c>
      <c r="D6" s="18"/>
      <c r="E6" s="19">
        <v>162257391</v>
      </c>
      <c r="F6" s="20">
        <v>182064961</v>
      </c>
      <c r="G6" s="20">
        <v>-7170983</v>
      </c>
      <c r="H6" s="20">
        <v>-1282483</v>
      </c>
      <c r="I6" s="20">
        <v>31627463</v>
      </c>
      <c r="J6" s="20">
        <v>23173997</v>
      </c>
      <c r="K6" s="20">
        <v>-5696044</v>
      </c>
      <c r="L6" s="20">
        <v>-17544250</v>
      </c>
      <c r="M6" s="20">
        <v>-7462664</v>
      </c>
      <c r="N6" s="20">
        <v>-30702958</v>
      </c>
      <c r="O6" s="20"/>
      <c r="P6" s="20"/>
      <c r="Q6" s="20"/>
      <c r="R6" s="20"/>
      <c r="S6" s="20"/>
      <c r="T6" s="20"/>
      <c r="U6" s="20"/>
      <c r="V6" s="20"/>
      <c r="W6" s="20">
        <v>-7528961</v>
      </c>
      <c r="X6" s="20">
        <v>97412800</v>
      </c>
      <c r="Y6" s="20">
        <v>-104941761</v>
      </c>
      <c r="Z6" s="21">
        <v>-107.72892371433733</v>
      </c>
      <c r="AA6" s="22">
        <v>182064961</v>
      </c>
    </row>
    <row r="7" spans="1:27" ht="13.5" x14ac:dyDescent="0.25">
      <c r="A7" s="23" t="s">
        <v>35</v>
      </c>
      <c r="B7" s="17" t="s">
        <v>32</v>
      </c>
      <c r="C7" s="18">
        <v>422640</v>
      </c>
      <c r="D7" s="18"/>
      <c r="E7" s="19">
        <v>-1248353</v>
      </c>
      <c r="F7" s="20">
        <v>-10275688</v>
      </c>
      <c r="G7" s="20">
        <v>6670581</v>
      </c>
      <c r="H7" s="20">
        <v>-3213287</v>
      </c>
      <c r="I7" s="20">
        <v>-1911946</v>
      </c>
      <c r="J7" s="20">
        <v>1545348</v>
      </c>
      <c r="K7" s="20">
        <v>-2709087</v>
      </c>
      <c r="L7" s="20">
        <v>-332744</v>
      </c>
      <c r="M7" s="20">
        <v>235923</v>
      </c>
      <c r="N7" s="20">
        <v>-2805908</v>
      </c>
      <c r="O7" s="20"/>
      <c r="P7" s="20"/>
      <c r="Q7" s="20"/>
      <c r="R7" s="20"/>
      <c r="S7" s="20"/>
      <c r="T7" s="20"/>
      <c r="U7" s="20"/>
      <c r="V7" s="20"/>
      <c r="W7" s="20">
        <v>-1260560</v>
      </c>
      <c r="X7" s="20">
        <v>3922059</v>
      </c>
      <c r="Y7" s="20">
        <v>-5182619</v>
      </c>
      <c r="Z7" s="21">
        <v>-132.14026102106061</v>
      </c>
      <c r="AA7" s="22">
        <v>-10275688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-4401954</v>
      </c>
      <c r="D10" s="18"/>
      <c r="E10" s="19">
        <v>-9738637</v>
      </c>
      <c r="F10" s="20">
        <v>-14328832</v>
      </c>
      <c r="G10" s="20">
        <v>-97780</v>
      </c>
      <c r="H10" s="20">
        <v>-29548</v>
      </c>
      <c r="I10" s="20">
        <v>-4453302</v>
      </c>
      <c r="J10" s="20">
        <v>-4580630</v>
      </c>
      <c r="K10" s="20">
        <v>-48382</v>
      </c>
      <c r="L10" s="20">
        <v>-1817814</v>
      </c>
      <c r="M10" s="20">
        <v>-190988</v>
      </c>
      <c r="N10" s="20">
        <v>-2057184</v>
      </c>
      <c r="O10" s="20"/>
      <c r="P10" s="20"/>
      <c r="Q10" s="20"/>
      <c r="R10" s="20"/>
      <c r="S10" s="20"/>
      <c r="T10" s="20"/>
      <c r="U10" s="20"/>
      <c r="V10" s="20"/>
      <c r="W10" s="20">
        <v>-6637814</v>
      </c>
      <c r="X10" s="20">
        <v>-7966461</v>
      </c>
      <c r="Y10" s="20">
        <v>1328647</v>
      </c>
      <c r="Z10" s="21">
        <v>-16.678007963636553</v>
      </c>
      <c r="AA10" s="22">
        <v>-14328832</v>
      </c>
    </row>
    <row r="11" spans="1:27" ht="13.5" x14ac:dyDescent="0.25">
      <c r="A11" s="23" t="s">
        <v>39</v>
      </c>
      <c r="B11" s="17" t="s">
        <v>32</v>
      </c>
      <c r="C11" s="18">
        <v>20126985</v>
      </c>
      <c r="D11" s="18"/>
      <c r="E11" s="19"/>
      <c r="F11" s="20">
        <v>20126983</v>
      </c>
      <c r="G11" s="24">
        <v>15780</v>
      </c>
      <c r="H11" s="24">
        <v>674081</v>
      </c>
      <c r="I11" s="24">
        <v>21350949</v>
      </c>
      <c r="J11" s="20">
        <v>22040810</v>
      </c>
      <c r="K11" s="24">
        <v>1561959</v>
      </c>
      <c r="L11" s="24">
        <v>2141630</v>
      </c>
      <c r="M11" s="20">
        <v>1863269</v>
      </c>
      <c r="N11" s="24">
        <v>5566858</v>
      </c>
      <c r="O11" s="24"/>
      <c r="P11" s="24"/>
      <c r="Q11" s="20"/>
      <c r="R11" s="24"/>
      <c r="S11" s="24"/>
      <c r="T11" s="20"/>
      <c r="U11" s="24"/>
      <c r="V11" s="24"/>
      <c r="W11" s="24">
        <v>27607668</v>
      </c>
      <c r="X11" s="20">
        <v>20126983</v>
      </c>
      <c r="Y11" s="24">
        <v>7480685</v>
      </c>
      <c r="Z11" s="25">
        <v>37.167443327199109</v>
      </c>
      <c r="AA11" s="26">
        <v>20126983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48067960</v>
      </c>
      <c r="D13" s="29">
        <f>SUM(D6:D12)</f>
        <v>0</v>
      </c>
      <c r="E13" s="30">
        <f t="shared" si="0"/>
        <v>151270401</v>
      </c>
      <c r="F13" s="31">
        <f t="shared" si="0"/>
        <v>177587424</v>
      </c>
      <c r="G13" s="31">
        <f t="shared" si="0"/>
        <v>-582402</v>
      </c>
      <c r="H13" s="31">
        <f t="shared" si="0"/>
        <v>-3851237</v>
      </c>
      <c r="I13" s="31">
        <f t="shared" si="0"/>
        <v>46613164</v>
      </c>
      <c r="J13" s="31">
        <f t="shared" si="0"/>
        <v>42179525</v>
      </c>
      <c r="K13" s="31">
        <f t="shared" si="0"/>
        <v>-6891554</v>
      </c>
      <c r="L13" s="31">
        <f t="shared" si="0"/>
        <v>-17553178</v>
      </c>
      <c r="M13" s="31">
        <f t="shared" si="0"/>
        <v>-5554460</v>
      </c>
      <c r="N13" s="31">
        <f t="shared" si="0"/>
        <v>-29999192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12180333</v>
      </c>
      <c r="X13" s="31">
        <f t="shared" si="0"/>
        <v>113495381</v>
      </c>
      <c r="Y13" s="31">
        <f t="shared" si="0"/>
        <v>-101315048</v>
      </c>
      <c r="Z13" s="32">
        <f>+IF(X13&lt;&gt;0,+(Y13/X13)*100,0)</f>
        <v>-89.267992324727302</v>
      </c>
      <c r="AA13" s="33">
        <f>SUM(AA6:AA12)</f>
        <v>177587424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-13290479</v>
      </c>
      <c r="D16" s="18"/>
      <c r="E16" s="19"/>
      <c r="F16" s="20">
        <v>-13517506</v>
      </c>
      <c r="G16" s="20"/>
      <c r="H16" s="20">
        <v>-19194</v>
      </c>
      <c r="I16" s="20">
        <v>-13328247</v>
      </c>
      <c r="J16" s="20">
        <v>-13347441</v>
      </c>
      <c r="K16" s="20">
        <v>-19194</v>
      </c>
      <c r="L16" s="20"/>
      <c r="M16" s="20"/>
      <c r="N16" s="20">
        <v>-19194</v>
      </c>
      <c r="O16" s="20"/>
      <c r="P16" s="20"/>
      <c r="Q16" s="20"/>
      <c r="R16" s="20"/>
      <c r="S16" s="20"/>
      <c r="T16" s="20"/>
      <c r="U16" s="20"/>
      <c r="V16" s="20"/>
      <c r="W16" s="20">
        <v>-13366635</v>
      </c>
      <c r="X16" s="20">
        <v>-13290479</v>
      </c>
      <c r="Y16" s="20">
        <v>-76156</v>
      </c>
      <c r="Z16" s="21">
        <v>0.5730117025879955</v>
      </c>
      <c r="AA16" s="22">
        <v>-13517506</v>
      </c>
    </row>
    <row r="17" spans="1:27" ht="13.5" x14ac:dyDescent="0.25">
      <c r="A17" s="23" t="s">
        <v>45</v>
      </c>
      <c r="B17" s="17" t="s">
        <v>32</v>
      </c>
      <c r="C17" s="18">
        <v>1216783298</v>
      </c>
      <c r="D17" s="18"/>
      <c r="E17" s="19">
        <v>56962930</v>
      </c>
      <c r="F17" s="20">
        <v>1293471267</v>
      </c>
      <c r="G17" s="24"/>
      <c r="H17" s="24">
        <v>383005</v>
      </c>
      <c r="I17" s="24">
        <v>1217219941</v>
      </c>
      <c r="J17" s="20">
        <v>1217602946</v>
      </c>
      <c r="K17" s="24">
        <v>3865660</v>
      </c>
      <c r="L17" s="24">
        <v>6646740</v>
      </c>
      <c r="M17" s="20">
        <v>10778919</v>
      </c>
      <c r="N17" s="24">
        <v>21291319</v>
      </c>
      <c r="O17" s="24"/>
      <c r="P17" s="24"/>
      <c r="Q17" s="20"/>
      <c r="R17" s="24"/>
      <c r="S17" s="24"/>
      <c r="T17" s="20"/>
      <c r="U17" s="24"/>
      <c r="V17" s="24"/>
      <c r="W17" s="24">
        <v>1238894265</v>
      </c>
      <c r="X17" s="20">
        <v>1266617790</v>
      </c>
      <c r="Y17" s="24">
        <v>-27723525</v>
      </c>
      <c r="Z17" s="25">
        <v>-2.1887838003601701</v>
      </c>
      <c r="AA17" s="26">
        <v>1293471267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-8</v>
      </c>
      <c r="D20" s="18"/>
      <c r="E20" s="19"/>
      <c r="F20" s="20">
        <v>-8</v>
      </c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>
        <v>-8</v>
      </c>
    </row>
    <row r="21" spans="1:27" ht="13.5" x14ac:dyDescent="0.25">
      <c r="A21" s="23" t="s">
        <v>49</v>
      </c>
      <c r="B21" s="17" t="s">
        <v>32</v>
      </c>
      <c r="C21" s="18">
        <v>-270</v>
      </c>
      <c r="D21" s="18"/>
      <c r="E21" s="19"/>
      <c r="F21" s="20">
        <v>-270</v>
      </c>
      <c r="G21" s="20"/>
      <c r="H21" s="20"/>
      <c r="I21" s="20">
        <v>-270</v>
      </c>
      <c r="J21" s="20">
        <v>-270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-270</v>
      </c>
      <c r="X21" s="20">
        <v>-270</v>
      </c>
      <c r="Y21" s="20"/>
      <c r="Z21" s="21"/>
      <c r="AA21" s="22">
        <v>-270</v>
      </c>
    </row>
    <row r="22" spans="1:27" ht="13.5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>
        <v>-445315</v>
      </c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>
        <v>-445315</v>
      </c>
      <c r="Y22" s="20"/>
      <c r="Z22" s="21"/>
      <c r="AA22" s="22">
        <v>-445315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1203047226</v>
      </c>
      <c r="D25" s="29">
        <f t="shared" ref="D25:Y25" si="1">SUM(D15:D24)</f>
        <v>0</v>
      </c>
      <c r="E25" s="35">
        <f t="shared" si="1"/>
        <v>56962930</v>
      </c>
      <c r="F25" s="36">
        <f t="shared" si="1"/>
        <v>1279508168</v>
      </c>
      <c r="G25" s="36">
        <f t="shared" si="1"/>
        <v>0</v>
      </c>
      <c r="H25" s="36">
        <f t="shared" si="1"/>
        <v>363574</v>
      </c>
      <c r="I25" s="36">
        <f t="shared" si="1"/>
        <v>1203446101</v>
      </c>
      <c r="J25" s="36">
        <f t="shared" si="1"/>
        <v>1203809675</v>
      </c>
      <c r="K25" s="36">
        <f t="shared" si="1"/>
        <v>3846466</v>
      </c>
      <c r="L25" s="36">
        <f t="shared" si="1"/>
        <v>6646740</v>
      </c>
      <c r="M25" s="36">
        <f t="shared" si="1"/>
        <v>10778919</v>
      </c>
      <c r="N25" s="36">
        <f t="shared" si="1"/>
        <v>21272125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1225081800</v>
      </c>
      <c r="X25" s="36">
        <f t="shared" si="1"/>
        <v>1252881726</v>
      </c>
      <c r="Y25" s="36">
        <f t="shared" si="1"/>
        <v>-27799926</v>
      </c>
      <c r="Z25" s="37">
        <f>+IF(X25&lt;&gt;0,+(Y25/X25)*100,0)</f>
        <v>-2.2188787196023001</v>
      </c>
      <c r="AA25" s="38">
        <f>SUM(AA15:AA24)</f>
        <v>1279508168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1251115186</v>
      </c>
      <c r="D26" s="29">
        <f>+D13+D25</f>
        <v>0</v>
      </c>
      <c r="E26" s="30">
        <f t="shared" si="2"/>
        <v>208233331</v>
      </c>
      <c r="F26" s="31">
        <f t="shared" si="2"/>
        <v>1457095592</v>
      </c>
      <c r="G26" s="31">
        <f t="shared" si="2"/>
        <v>-582402</v>
      </c>
      <c r="H26" s="31">
        <f t="shared" si="2"/>
        <v>-3487663</v>
      </c>
      <c r="I26" s="31">
        <f t="shared" si="2"/>
        <v>1250059265</v>
      </c>
      <c r="J26" s="31">
        <f t="shared" si="2"/>
        <v>1245989200</v>
      </c>
      <c r="K26" s="31">
        <f t="shared" si="2"/>
        <v>-3045088</v>
      </c>
      <c r="L26" s="31">
        <f t="shared" si="2"/>
        <v>-10906438</v>
      </c>
      <c r="M26" s="31">
        <f t="shared" si="2"/>
        <v>5224459</v>
      </c>
      <c r="N26" s="31">
        <f t="shared" si="2"/>
        <v>-8727067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1237262133</v>
      </c>
      <c r="X26" s="31">
        <f t="shared" si="2"/>
        <v>1366377107</v>
      </c>
      <c r="Y26" s="31">
        <f t="shared" si="2"/>
        <v>-129114974</v>
      </c>
      <c r="Z26" s="32">
        <f>+IF(X26&lt;&gt;0,+(Y26/X26)*100,0)</f>
        <v>-9.449439202291904</v>
      </c>
      <c r="AA26" s="33">
        <f>+AA13+AA25</f>
        <v>1457095592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19324144</v>
      </c>
      <c r="D32" s="18"/>
      <c r="E32" s="19">
        <v>179002966</v>
      </c>
      <c r="F32" s="20">
        <v>235806070</v>
      </c>
      <c r="G32" s="20">
        <v>-16780805</v>
      </c>
      <c r="H32" s="20">
        <v>-6102519</v>
      </c>
      <c r="I32" s="20">
        <v>18626680</v>
      </c>
      <c r="J32" s="20">
        <v>-4256644</v>
      </c>
      <c r="K32" s="20">
        <v>-3235964</v>
      </c>
      <c r="L32" s="20">
        <v>-7376422</v>
      </c>
      <c r="M32" s="20">
        <v>-391981</v>
      </c>
      <c r="N32" s="20">
        <v>-11004367</v>
      </c>
      <c r="O32" s="20"/>
      <c r="P32" s="20"/>
      <c r="Q32" s="20"/>
      <c r="R32" s="20"/>
      <c r="S32" s="20"/>
      <c r="T32" s="20"/>
      <c r="U32" s="20"/>
      <c r="V32" s="20"/>
      <c r="W32" s="20">
        <v>-15261011</v>
      </c>
      <c r="X32" s="20">
        <v>119626145</v>
      </c>
      <c r="Y32" s="20">
        <v>-134887156</v>
      </c>
      <c r="Z32" s="21">
        <v>-112.75725385951374</v>
      </c>
      <c r="AA32" s="22">
        <v>235806070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-5892</v>
      </c>
      <c r="D35" s="18"/>
      <c r="E35" s="19">
        <v>14959539</v>
      </c>
      <c r="F35" s="20">
        <v>15114409</v>
      </c>
      <c r="G35" s="20"/>
      <c r="H35" s="20"/>
      <c r="I35" s="20">
        <v>-5892</v>
      </c>
      <c r="J35" s="20">
        <v>-5892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-5892</v>
      </c>
      <c r="X35" s="20">
        <v>8038924</v>
      </c>
      <c r="Y35" s="20">
        <v>-8044816</v>
      </c>
      <c r="Z35" s="21">
        <v>-100.07329339100606</v>
      </c>
      <c r="AA35" s="22">
        <v>15114409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19318252</v>
      </c>
      <c r="D37" s="29">
        <f t="shared" ref="D37:Y37" si="3">SUM(D29:D36)</f>
        <v>0</v>
      </c>
      <c r="E37" s="30">
        <f t="shared" si="3"/>
        <v>193962505</v>
      </c>
      <c r="F37" s="31">
        <f t="shared" si="3"/>
        <v>250920479</v>
      </c>
      <c r="G37" s="31">
        <f t="shared" si="3"/>
        <v>-16780805</v>
      </c>
      <c r="H37" s="31">
        <f t="shared" si="3"/>
        <v>-6102519</v>
      </c>
      <c r="I37" s="31">
        <f t="shared" si="3"/>
        <v>18620788</v>
      </c>
      <c r="J37" s="31">
        <f t="shared" si="3"/>
        <v>-4262536</v>
      </c>
      <c r="K37" s="31">
        <f t="shared" si="3"/>
        <v>-3235964</v>
      </c>
      <c r="L37" s="31">
        <f t="shared" si="3"/>
        <v>-7376422</v>
      </c>
      <c r="M37" s="31">
        <f t="shared" si="3"/>
        <v>-391981</v>
      </c>
      <c r="N37" s="31">
        <f t="shared" si="3"/>
        <v>-11004367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-15266903</v>
      </c>
      <c r="X37" s="31">
        <f t="shared" si="3"/>
        <v>127665069</v>
      </c>
      <c r="Y37" s="31">
        <f t="shared" si="3"/>
        <v>-142931972</v>
      </c>
      <c r="Z37" s="32">
        <f>+IF(X37&lt;&gt;0,+(Y37/X37)*100,0)</f>
        <v>-111.9585593142945</v>
      </c>
      <c r="AA37" s="33">
        <f>SUM(AA29:AA36)</f>
        <v>250920479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>
        <v>-1621452</v>
      </c>
      <c r="G39" s="20"/>
      <c r="H39" s="20"/>
      <c r="I39" s="20">
        <v>-1621452</v>
      </c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>
        <v>-1621452</v>
      </c>
      <c r="Y39" s="20"/>
      <c r="Z39" s="21"/>
      <c r="AA39" s="22">
        <v>-1621452</v>
      </c>
    </row>
    <row r="40" spans="1:27" ht="13.5" x14ac:dyDescent="0.25">
      <c r="A40" s="23" t="s">
        <v>61</v>
      </c>
      <c r="B40" s="17" t="s">
        <v>32</v>
      </c>
      <c r="C40" s="18">
        <v>-46075342</v>
      </c>
      <c r="D40" s="18"/>
      <c r="E40" s="19">
        <v>13551045</v>
      </c>
      <c r="F40" s="20">
        <v>-30105341</v>
      </c>
      <c r="G40" s="20"/>
      <c r="H40" s="20"/>
      <c r="I40" s="20">
        <v>-46075342</v>
      </c>
      <c r="J40" s="20">
        <v>-46075342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-46075342</v>
      </c>
      <c r="X40" s="20">
        <v>-43413676</v>
      </c>
      <c r="Y40" s="20">
        <v>-2661666</v>
      </c>
      <c r="Z40" s="21">
        <v>6.1309390156226353</v>
      </c>
      <c r="AA40" s="22">
        <v>-30105341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-47696794</v>
      </c>
      <c r="D43" s="29">
        <f t="shared" ref="D43:Y43" si="4">SUM(D39:D42)</f>
        <v>0</v>
      </c>
      <c r="E43" s="35">
        <f t="shared" si="4"/>
        <v>13551045</v>
      </c>
      <c r="F43" s="36">
        <f t="shared" si="4"/>
        <v>-31726793</v>
      </c>
      <c r="G43" s="36">
        <f t="shared" si="4"/>
        <v>0</v>
      </c>
      <c r="H43" s="36">
        <f t="shared" si="4"/>
        <v>0</v>
      </c>
      <c r="I43" s="36">
        <f t="shared" si="4"/>
        <v>-47696794</v>
      </c>
      <c r="J43" s="36">
        <f t="shared" si="4"/>
        <v>-47696794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-47696794</v>
      </c>
      <c r="X43" s="36">
        <f t="shared" si="4"/>
        <v>-45035128</v>
      </c>
      <c r="Y43" s="36">
        <f t="shared" si="4"/>
        <v>-2661666</v>
      </c>
      <c r="Z43" s="37">
        <f>+IF(X43&lt;&gt;0,+(Y43/X43)*100,0)</f>
        <v>5.910199700109656</v>
      </c>
      <c r="AA43" s="38">
        <f>SUM(AA39:AA42)</f>
        <v>-31726793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-28378542</v>
      </c>
      <c r="D44" s="29">
        <f>+D37+D43</f>
        <v>0</v>
      </c>
      <c r="E44" s="30">
        <f t="shared" si="5"/>
        <v>207513550</v>
      </c>
      <c r="F44" s="31">
        <f t="shared" si="5"/>
        <v>219193686</v>
      </c>
      <c r="G44" s="31">
        <f t="shared" si="5"/>
        <v>-16780805</v>
      </c>
      <c r="H44" s="31">
        <f t="shared" si="5"/>
        <v>-6102519</v>
      </c>
      <c r="I44" s="31">
        <f t="shared" si="5"/>
        <v>-29076006</v>
      </c>
      <c r="J44" s="31">
        <f t="shared" si="5"/>
        <v>-51959330</v>
      </c>
      <c r="K44" s="31">
        <f t="shared" si="5"/>
        <v>-3235964</v>
      </c>
      <c r="L44" s="31">
        <f t="shared" si="5"/>
        <v>-7376422</v>
      </c>
      <c r="M44" s="31">
        <f t="shared" si="5"/>
        <v>-391981</v>
      </c>
      <c r="N44" s="31">
        <f t="shared" si="5"/>
        <v>-11004367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-62963697</v>
      </c>
      <c r="X44" s="31">
        <f t="shared" si="5"/>
        <v>82629941</v>
      </c>
      <c r="Y44" s="31">
        <f t="shared" si="5"/>
        <v>-145593638</v>
      </c>
      <c r="Z44" s="32">
        <f>+IF(X44&lt;&gt;0,+(Y44/X44)*100,0)</f>
        <v>-176.19961510077806</v>
      </c>
      <c r="AA44" s="33">
        <f>+AA37+AA43</f>
        <v>219193686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1279493728</v>
      </c>
      <c r="D45" s="42">
        <f t="shared" si="6"/>
        <v>0</v>
      </c>
      <c r="E45" s="43">
        <f t="shared" si="6"/>
        <v>719781</v>
      </c>
      <c r="F45" s="44">
        <f t="shared" si="6"/>
        <v>1237901906</v>
      </c>
      <c r="G45" s="44">
        <f t="shared" si="6"/>
        <v>16198403</v>
      </c>
      <c r="H45" s="44">
        <f t="shared" si="6"/>
        <v>2614856</v>
      </c>
      <c r="I45" s="44">
        <f t="shared" si="6"/>
        <v>1279135271</v>
      </c>
      <c r="J45" s="44">
        <f t="shared" si="6"/>
        <v>1297948530</v>
      </c>
      <c r="K45" s="44">
        <f t="shared" si="6"/>
        <v>190876</v>
      </c>
      <c r="L45" s="44">
        <f t="shared" si="6"/>
        <v>-3530016</v>
      </c>
      <c r="M45" s="44">
        <f t="shared" si="6"/>
        <v>5616440</v>
      </c>
      <c r="N45" s="44">
        <f t="shared" si="6"/>
        <v>2277300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1300225830</v>
      </c>
      <c r="X45" s="44">
        <f t="shared" si="6"/>
        <v>1283747166</v>
      </c>
      <c r="Y45" s="44">
        <f t="shared" si="6"/>
        <v>16478664</v>
      </c>
      <c r="Z45" s="45">
        <f>+IF(X45&lt;&gt;0,+(Y45/X45)*100,0)</f>
        <v>1.2836378094095828</v>
      </c>
      <c r="AA45" s="46">
        <f>+AA26-AA44</f>
        <v>1237901906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40649739</v>
      </c>
      <c r="D47" s="18"/>
      <c r="E47" s="19"/>
      <c r="F47" s="20">
        <v>41342441</v>
      </c>
      <c r="G47" s="20"/>
      <c r="H47" s="20"/>
      <c r="I47" s="20">
        <v>40649740</v>
      </c>
      <c r="J47" s="20">
        <v>40649740</v>
      </c>
      <c r="K47" s="20">
        <v>-489</v>
      </c>
      <c r="L47" s="20">
        <v>693194</v>
      </c>
      <c r="M47" s="20"/>
      <c r="N47" s="20">
        <v>692705</v>
      </c>
      <c r="O47" s="20"/>
      <c r="P47" s="20"/>
      <c r="Q47" s="20"/>
      <c r="R47" s="20"/>
      <c r="S47" s="20"/>
      <c r="T47" s="20"/>
      <c r="U47" s="20"/>
      <c r="V47" s="20"/>
      <c r="W47" s="20">
        <v>41342445</v>
      </c>
      <c r="X47" s="20">
        <v>41342441</v>
      </c>
      <c r="Y47" s="20">
        <v>4</v>
      </c>
      <c r="Z47" s="47"/>
      <c r="AA47" s="22">
        <v>41342441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40649739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41342441</v>
      </c>
      <c r="G50" s="52">
        <f t="shared" si="7"/>
        <v>0</v>
      </c>
      <c r="H50" s="52">
        <f t="shared" si="7"/>
        <v>0</v>
      </c>
      <c r="I50" s="52">
        <f t="shared" si="7"/>
        <v>40649740</v>
      </c>
      <c r="J50" s="52">
        <f t="shared" si="7"/>
        <v>40649740</v>
      </c>
      <c r="K50" s="52">
        <f t="shared" si="7"/>
        <v>-489</v>
      </c>
      <c r="L50" s="52">
        <f t="shared" si="7"/>
        <v>693194</v>
      </c>
      <c r="M50" s="52">
        <f t="shared" si="7"/>
        <v>0</v>
      </c>
      <c r="N50" s="52">
        <f t="shared" si="7"/>
        <v>692705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41342445</v>
      </c>
      <c r="X50" s="52">
        <f t="shared" si="7"/>
        <v>41342441</v>
      </c>
      <c r="Y50" s="52">
        <f t="shared" si="7"/>
        <v>4</v>
      </c>
      <c r="Z50" s="53">
        <f>+IF(X50&lt;&gt;0,+(Y50/X50)*100,0)</f>
        <v>9.675287436462691E-6</v>
      </c>
      <c r="AA50" s="54">
        <f>SUM(AA47:AA49)</f>
        <v>41342441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-8495466</v>
      </c>
      <c r="D6" s="18"/>
      <c r="E6" s="19">
        <v>19979307</v>
      </c>
      <c r="F6" s="20">
        <v>19979307</v>
      </c>
      <c r="G6" s="20">
        <v>23424473</v>
      </c>
      <c r="H6" s="20">
        <v>-573655</v>
      </c>
      <c r="I6" s="20">
        <v>-1076968</v>
      </c>
      <c r="J6" s="20">
        <v>21773850</v>
      </c>
      <c r="K6" s="20">
        <v>-9570967</v>
      </c>
      <c r="L6" s="20">
        <v>-480766</v>
      </c>
      <c r="M6" s="20">
        <v>-995908</v>
      </c>
      <c r="N6" s="20">
        <v>-11047641</v>
      </c>
      <c r="O6" s="20"/>
      <c r="P6" s="20"/>
      <c r="Q6" s="20"/>
      <c r="R6" s="20"/>
      <c r="S6" s="20"/>
      <c r="T6" s="20"/>
      <c r="U6" s="20"/>
      <c r="V6" s="20"/>
      <c r="W6" s="20">
        <v>10726209</v>
      </c>
      <c r="X6" s="20">
        <v>10024106</v>
      </c>
      <c r="Y6" s="20">
        <v>702103</v>
      </c>
      <c r="Z6" s="21">
        <v>7.0041458061197677</v>
      </c>
      <c r="AA6" s="22">
        <v>19979307</v>
      </c>
    </row>
    <row r="7" spans="1:27" ht="13.5" x14ac:dyDescent="0.25">
      <c r="A7" s="23" t="s">
        <v>35</v>
      </c>
      <c r="B7" s="17" t="s">
        <v>32</v>
      </c>
      <c r="C7" s="18">
        <v>8309787</v>
      </c>
      <c r="D7" s="18"/>
      <c r="E7" s="19">
        <v>47879300</v>
      </c>
      <c r="F7" s="20">
        <v>47879300</v>
      </c>
      <c r="G7" s="20">
        <v>12958459</v>
      </c>
      <c r="H7" s="20">
        <v>3929408</v>
      </c>
      <c r="I7" s="20">
        <v>4169220</v>
      </c>
      <c r="J7" s="20">
        <v>21057087</v>
      </c>
      <c r="K7" s="20">
        <v>12391877</v>
      </c>
      <c r="L7" s="20">
        <v>4166141</v>
      </c>
      <c r="M7" s="20">
        <v>4097027</v>
      </c>
      <c r="N7" s="20">
        <v>20655045</v>
      </c>
      <c r="O7" s="20"/>
      <c r="P7" s="20"/>
      <c r="Q7" s="20"/>
      <c r="R7" s="20"/>
      <c r="S7" s="20"/>
      <c r="T7" s="20"/>
      <c r="U7" s="20"/>
      <c r="V7" s="20"/>
      <c r="W7" s="20">
        <v>41712132</v>
      </c>
      <c r="X7" s="20">
        <v>17542650</v>
      </c>
      <c r="Y7" s="20">
        <v>24169482</v>
      </c>
      <c r="Z7" s="21">
        <v>137.77554702396731</v>
      </c>
      <c r="AA7" s="22">
        <v>47879300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-2478432</v>
      </c>
      <c r="D10" s="18"/>
      <c r="E10" s="19">
        <v>-870200</v>
      </c>
      <c r="F10" s="20">
        <v>-870200</v>
      </c>
      <c r="G10" s="20">
        <v>-204047</v>
      </c>
      <c r="H10" s="20">
        <v>-147885</v>
      </c>
      <c r="I10" s="20">
        <v>-41691</v>
      </c>
      <c r="J10" s="20">
        <v>-393623</v>
      </c>
      <c r="K10" s="20">
        <v>-2633615</v>
      </c>
      <c r="L10" s="20">
        <v>-214810</v>
      </c>
      <c r="M10" s="20">
        <v>-63210</v>
      </c>
      <c r="N10" s="20">
        <v>-2911635</v>
      </c>
      <c r="O10" s="20"/>
      <c r="P10" s="20"/>
      <c r="Q10" s="20"/>
      <c r="R10" s="20"/>
      <c r="S10" s="20"/>
      <c r="T10" s="20"/>
      <c r="U10" s="20"/>
      <c r="V10" s="20"/>
      <c r="W10" s="20">
        <v>-3305258</v>
      </c>
      <c r="X10" s="20">
        <v>-251500</v>
      </c>
      <c r="Y10" s="20">
        <v>-3053758</v>
      </c>
      <c r="Z10" s="21">
        <v>1214.2178926441352</v>
      </c>
      <c r="AA10" s="22">
        <v>-870200</v>
      </c>
    </row>
    <row r="11" spans="1:27" ht="13.5" x14ac:dyDescent="0.25">
      <c r="A11" s="23" t="s">
        <v>39</v>
      </c>
      <c r="B11" s="17" t="s">
        <v>32</v>
      </c>
      <c r="C11" s="18">
        <v>1791608</v>
      </c>
      <c r="D11" s="18"/>
      <c r="E11" s="19"/>
      <c r="F11" s="20"/>
      <c r="G11" s="24"/>
      <c r="H11" s="24">
        <v>3941</v>
      </c>
      <c r="I11" s="24">
        <v>140418</v>
      </c>
      <c r="J11" s="20">
        <v>144359</v>
      </c>
      <c r="K11" s="24">
        <v>1869198</v>
      </c>
      <c r="L11" s="24">
        <v>44331</v>
      </c>
      <c r="M11" s="20">
        <v>80209</v>
      </c>
      <c r="N11" s="24">
        <v>1993738</v>
      </c>
      <c r="O11" s="24"/>
      <c r="P11" s="24"/>
      <c r="Q11" s="20"/>
      <c r="R11" s="24"/>
      <c r="S11" s="24"/>
      <c r="T11" s="20"/>
      <c r="U11" s="24"/>
      <c r="V11" s="24"/>
      <c r="W11" s="24">
        <v>2138097</v>
      </c>
      <c r="X11" s="20"/>
      <c r="Y11" s="24">
        <v>2138097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-872503</v>
      </c>
      <c r="D13" s="29">
        <f>SUM(D6:D12)</f>
        <v>0</v>
      </c>
      <c r="E13" s="30">
        <f t="shared" si="0"/>
        <v>66988407</v>
      </c>
      <c r="F13" s="31">
        <f t="shared" si="0"/>
        <v>66988407</v>
      </c>
      <c r="G13" s="31">
        <f t="shared" si="0"/>
        <v>36178885</v>
      </c>
      <c r="H13" s="31">
        <f t="shared" si="0"/>
        <v>3211809</v>
      </c>
      <c r="I13" s="31">
        <f t="shared" si="0"/>
        <v>3190979</v>
      </c>
      <c r="J13" s="31">
        <f t="shared" si="0"/>
        <v>42581673</v>
      </c>
      <c r="K13" s="31">
        <f t="shared" si="0"/>
        <v>2056493</v>
      </c>
      <c r="L13" s="31">
        <f t="shared" si="0"/>
        <v>3514896</v>
      </c>
      <c r="M13" s="31">
        <f t="shared" si="0"/>
        <v>3118118</v>
      </c>
      <c r="N13" s="31">
        <f t="shared" si="0"/>
        <v>8689507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51271180</v>
      </c>
      <c r="X13" s="31">
        <f t="shared" si="0"/>
        <v>27315256</v>
      </c>
      <c r="Y13" s="31">
        <f t="shared" si="0"/>
        <v>23955924</v>
      </c>
      <c r="Z13" s="32">
        <f>+IF(X13&lt;&gt;0,+(Y13/X13)*100,0)</f>
        <v>87.70162725181855</v>
      </c>
      <c r="AA13" s="33">
        <f>SUM(AA6:AA12)</f>
        <v>66988407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-2812918</v>
      </c>
      <c r="D17" s="18"/>
      <c r="E17" s="19">
        <v>-11566661</v>
      </c>
      <c r="F17" s="20">
        <v>-11566661</v>
      </c>
      <c r="G17" s="24"/>
      <c r="H17" s="24"/>
      <c r="I17" s="24">
        <v>521518</v>
      </c>
      <c r="J17" s="20">
        <v>521518</v>
      </c>
      <c r="K17" s="24">
        <v>-2812917</v>
      </c>
      <c r="L17" s="24"/>
      <c r="M17" s="20"/>
      <c r="N17" s="24">
        <v>-2812917</v>
      </c>
      <c r="O17" s="24"/>
      <c r="P17" s="24"/>
      <c r="Q17" s="20"/>
      <c r="R17" s="24"/>
      <c r="S17" s="24"/>
      <c r="T17" s="20"/>
      <c r="U17" s="24"/>
      <c r="V17" s="24"/>
      <c r="W17" s="24">
        <v>-2291399</v>
      </c>
      <c r="X17" s="20">
        <v>599770</v>
      </c>
      <c r="Y17" s="24">
        <v>-2891169</v>
      </c>
      <c r="Z17" s="25">
        <v>-482.04628440902343</v>
      </c>
      <c r="AA17" s="26">
        <v>-11566661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-2812918</v>
      </c>
      <c r="D25" s="29">
        <f t="shared" ref="D25:Y25" si="1">SUM(D15:D24)</f>
        <v>0</v>
      </c>
      <c r="E25" s="35">
        <f t="shared" si="1"/>
        <v>-11566661</v>
      </c>
      <c r="F25" s="36">
        <f t="shared" si="1"/>
        <v>-11566661</v>
      </c>
      <c r="G25" s="36">
        <f t="shared" si="1"/>
        <v>0</v>
      </c>
      <c r="H25" s="36">
        <f t="shared" si="1"/>
        <v>0</v>
      </c>
      <c r="I25" s="36">
        <f t="shared" si="1"/>
        <v>521518</v>
      </c>
      <c r="J25" s="36">
        <f t="shared" si="1"/>
        <v>521518</v>
      </c>
      <c r="K25" s="36">
        <f t="shared" si="1"/>
        <v>-2812917</v>
      </c>
      <c r="L25" s="36">
        <f t="shared" si="1"/>
        <v>0</v>
      </c>
      <c r="M25" s="36">
        <f t="shared" si="1"/>
        <v>0</v>
      </c>
      <c r="N25" s="36">
        <f t="shared" si="1"/>
        <v>-2812917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-2291399</v>
      </c>
      <c r="X25" s="36">
        <f t="shared" si="1"/>
        <v>599770</v>
      </c>
      <c r="Y25" s="36">
        <f t="shared" si="1"/>
        <v>-2891169</v>
      </c>
      <c r="Z25" s="37">
        <f>+IF(X25&lt;&gt;0,+(Y25/X25)*100,0)</f>
        <v>-482.04628440902343</v>
      </c>
      <c r="AA25" s="38">
        <f>SUM(AA15:AA24)</f>
        <v>-11566661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-3685421</v>
      </c>
      <c r="D26" s="29">
        <f>+D13+D25</f>
        <v>0</v>
      </c>
      <c r="E26" s="30">
        <f t="shared" si="2"/>
        <v>55421746</v>
      </c>
      <c r="F26" s="31">
        <f t="shared" si="2"/>
        <v>55421746</v>
      </c>
      <c r="G26" s="31">
        <f t="shared" si="2"/>
        <v>36178885</v>
      </c>
      <c r="H26" s="31">
        <f t="shared" si="2"/>
        <v>3211809</v>
      </c>
      <c r="I26" s="31">
        <f t="shared" si="2"/>
        <v>3712497</v>
      </c>
      <c r="J26" s="31">
        <f t="shared" si="2"/>
        <v>43103191</v>
      </c>
      <c r="K26" s="31">
        <f t="shared" si="2"/>
        <v>-756424</v>
      </c>
      <c r="L26" s="31">
        <f t="shared" si="2"/>
        <v>3514896</v>
      </c>
      <c r="M26" s="31">
        <f t="shared" si="2"/>
        <v>3118118</v>
      </c>
      <c r="N26" s="31">
        <f t="shared" si="2"/>
        <v>5876590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48979781</v>
      </c>
      <c r="X26" s="31">
        <f t="shared" si="2"/>
        <v>27915026</v>
      </c>
      <c r="Y26" s="31">
        <f t="shared" si="2"/>
        <v>21064755</v>
      </c>
      <c r="Z26" s="32">
        <f>+IF(X26&lt;&gt;0,+(Y26/X26)*100,0)</f>
        <v>75.46027361751338</v>
      </c>
      <c r="AA26" s="33">
        <f>+AA13+AA25</f>
        <v>55421746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70796186</v>
      </c>
      <c r="D32" s="18"/>
      <c r="E32" s="19">
        <v>34118075</v>
      </c>
      <c r="F32" s="20">
        <v>34118075</v>
      </c>
      <c r="G32" s="20">
        <v>1769775</v>
      </c>
      <c r="H32" s="20">
        <v>2323092</v>
      </c>
      <c r="I32" s="20">
        <v>2609212</v>
      </c>
      <c r="J32" s="20">
        <v>6702079</v>
      </c>
      <c r="K32" s="20">
        <v>73592866</v>
      </c>
      <c r="L32" s="20">
        <v>2874700</v>
      </c>
      <c r="M32" s="20">
        <v>2840684</v>
      </c>
      <c r="N32" s="20">
        <v>79308250</v>
      </c>
      <c r="O32" s="20"/>
      <c r="P32" s="20"/>
      <c r="Q32" s="20"/>
      <c r="R32" s="20"/>
      <c r="S32" s="20"/>
      <c r="T32" s="20"/>
      <c r="U32" s="20"/>
      <c r="V32" s="20"/>
      <c r="W32" s="20">
        <v>86010329</v>
      </c>
      <c r="X32" s="20">
        <v>15281970</v>
      </c>
      <c r="Y32" s="20">
        <v>70728359</v>
      </c>
      <c r="Z32" s="21">
        <v>462.82226048081492</v>
      </c>
      <c r="AA32" s="22">
        <v>34118075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-591100</v>
      </c>
      <c r="F33" s="20">
        <v>-591100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-295548</v>
      </c>
      <c r="Y33" s="20">
        <v>295548</v>
      </c>
      <c r="Z33" s="21">
        <v>-100</v>
      </c>
      <c r="AA33" s="22">
        <v>-591100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39300</v>
      </c>
      <c r="F34" s="20">
        <v>39300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17610</v>
      </c>
      <c r="Y34" s="20">
        <v>-17610</v>
      </c>
      <c r="Z34" s="21">
        <v>-100</v>
      </c>
      <c r="AA34" s="22">
        <v>39300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70796186</v>
      </c>
      <c r="D37" s="29">
        <f t="shared" ref="D37:Y37" si="3">SUM(D29:D36)</f>
        <v>0</v>
      </c>
      <c r="E37" s="30">
        <f t="shared" si="3"/>
        <v>33566275</v>
      </c>
      <c r="F37" s="31">
        <f t="shared" si="3"/>
        <v>33566275</v>
      </c>
      <c r="G37" s="31">
        <f t="shared" si="3"/>
        <v>1769775</v>
      </c>
      <c r="H37" s="31">
        <f t="shared" si="3"/>
        <v>2323092</v>
      </c>
      <c r="I37" s="31">
        <f t="shared" si="3"/>
        <v>2609212</v>
      </c>
      <c r="J37" s="31">
        <f t="shared" si="3"/>
        <v>6702079</v>
      </c>
      <c r="K37" s="31">
        <f t="shared" si="3"/>
        <v>73592866</v>
      </c>
      <c r="L37" s="31">
        <f t="shared" si="3"/>
        <v>2874700</v>
      </c>
      <c r="M37" s="31">
        <f t="shared" si="3"/>
        <v>2840684</v>
      </c>
      <c r="N37" s="31">
        <f t="shared" si="3"/>
        <v>79308250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86010329</v>
      </c>
      <c r="X37" s="31">
        <f t="shared" si="3"/>
        <v>15004032</v>
      </c>
      <c r="Y37" s="31">
        <f t="shared" si="3"/>
        <v>71006297</v>
      </c>
      <c r="Z37" s="32">
        <f>+IF(X37&lt;&gt;0,+(Y37/X37)*100,0)</f>
        <v>473.24810424291286</v>
      </c>
      <c r="AA37" s="33">
        <f>SUM(AA29:AA36)</f>
        <v>33566275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411000</v>
      </c>
      <c r="F40" s="20">
        <v>411000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184020</v>
      </c>
      <c r="Y40" s="20">
        <v>-184020</v>
      </c>
      <c r="Z40" s="21">
        <v>-100</v>
      </c>
      <c r="AA40" s="22">
        <v>411000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411000</v>
      </c>
      <c r="F43" s="36">
        <f t="shared" si="4"/>
        <v>411000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184020</v>
      </c>
      <c r="Y43" s="36">
        <f t="shared" si="4"/>
        <v>-184020</v>
      </c>
      <c r="Z43" s="37">
        <f>+IF(X43&lt;&gt;0,+(Y43/X43)*100,0)</f>
        <v>-100</v>
      </c>
      <c r="AA43" s="38">
        <f>SUM(AA39:AA42)</f>
        <v>411000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70796186</v>
      </c>
      <c r="D44" s="29">
        <f>+D37+D43</f>
        <v>0</v>
      </c>
      <c r="E44" s="30">
        <f t="shared" si="5"/>
        <v>33977275</v>
      </c>
      <c r="F44" s="31">
        <f t="shared" si="5"/>
        <v>33977275</v>
      </c>
      <c r="G44" s="31">
        <f t="shared" si="5"/>
        <v>1769775</v>
      </c>
      <c r="H44" s="31">
        <f t="shared" si="5"/>
        <v>2323092</v>
      </c>
      <c r="I44" s="31">
        <f t="shared" si="5"/>
        <v>2609212</v>
      </c>
      <c r="J44" s="31">
        <f t="shared" si="5"/>
        <v>6702079</v>
      </c>
      <c r="K44" s="31">
        <f t="shared" si="5"/>
        <v>73592866</v>
      </c>
      <c r="L44" s="31">
        <f t="shared" si="5"/>
        <v>2874700</v>
      </c>
      <c r="M44" s="31">
        <f t="shared" si="5"/>
        <v>2840684</v>
      </c>
      <c r="N44" s="31">
        <f t="shared" si="5"/>
        <v>79308250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86010329</v>
      </c>
      <c r="X44" s="31">
        <f t="shared" si="5"/>
        <v>15188052</v>
      </c>
      <c r="Y44" s="31">
        <f t="shared" si="5"/>
        <v>70822277</v>
      </c>
      <c r="Z44" s="32">
        <f>+IF(X44&lt;&gt;0,+(Y44/X44)*100,0)</f>
        <v>466.30257125798619</v>
      </c>
      <c r="AA44" s="33">
        <f>+AA37+AA43</f>
        <v>33977275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-74481607</v>
      </c>
      <c r="D45" s="42">
        <f t="shared" si="6"/>
        <v>0</v>
      </c>
      <c r="E45" s="43">
        <f t="shared" si="6"/>
        <v>21444471</v>
      </c>
      <c r="F45" s="44">
        <f t="shared" si="6"/>
        <v>21444471</v>
      </c>
      <c r="G45" s="44">
        <f t="shared" si="6"/>
        <v>34409110</v>
      </c>
      <c r="H45" s="44">
        <f t="shared" si="6"/>
        <v>888717</v>
      </c>
      <c r="I45" s="44">
        <f t="shared" si="6"/>
        <v>1103285</v>
      </c>
      <c r="J45" s="44">
        <f t="shared" si="6"/>
        <v>36401112</v>
      </c>
      <c r="K45" s="44">
        <f t="shared" si="6"/>
        <v>-74349290</v>
      </c>
      <c r="L45" s="44">
        <f t="shared" si="6"/>
        <v>640196</v>
      </c>
      <c r="M45" s="44">
        <f t="shared" si="6"/>
        <v>277434</v>
      </c>
      <c r="N45" s="44">
        <f t="shared" si="6"/>
        <v>-73431660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-37030548</v>
      </c>
      <c r="X45" s="44">
        <f t="shared" si="6"/>
        <v>12726974</v>
      </c>
      <c r="Y45" s="44">
        <f t="shared" si="6"/>
        <v>-49757522</v>
      </c>
      <c r="Z45" s="45">
        <f>+IF(X45&lt;&gt;0,+(Y45/X45)*100,0)</f>
        <v>-390.9611349877826</v>
      </c>
      <c r="AA45" s="46">
        <f>+AA26-AA44</f>
        <v>21444471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18252038</v>
      </c>
      <c r="D47" s="18"/>
      <c r="E47" s="19"/>
      <c r="F47" s="20"/>
      <c r="G47" s="20"/>
      <c r="H47" s="20"/>
      <c r="I47" s="20"/>
      <c r="J47" s="20"/>
      <c r="K47" s="20">
        <v>18252036</v>
      </c>
      <c r="L47" s="20"/>
      <c r="M47" s="20"/>
      <c r="N47" s="20">
        <v>18252036</v>
      </c>
      <c r="O47" s="20"/>
      <c r="P47" s="20"/>
      <c r="Q47" s="20"/>
      <c r="R47" s="20"/>
      <c r="S47" s="20"/>
      <c r="T47" s="20"/>
      <c r="U47" s="20"/>
      <c r="V47" s="20"/>
      <c r="W47" s="20">
        <v>18252036</v>
      </c>
      <c r="X47" s="20"/>
      <c r="Y47" s="20">
        <v>18252036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17293107</v>
      </c>
      <c r="D48" s="18"/>
      <c r="E48" s="19"/>
      <c r="F48" s="20"/>
      <c r="G48" s="20"/>
      <c r="H48" s="20"/>
      <c r="I48" s="20"/>
      <c r="J48" s="20"/>
      <c r="K48" s="20">
        <v>17293107</v>
      </c>
      <c r="L48" s="20"/>
      <c r="M48" s="20"/>
      <c r="N48" s="20">
        <v>17293107</v>
      </c>
      <c r="O48" s="20"/>
      <c r="P48" s="20"/>
      <c r="Q48" s="20"/>
      <c r="R48" s="20"/>
      <c r="S48" s="20"/>
      <c r="T48" s="20"/>
      <c r="U48" s="20"/>
      <c r="V48" s="20"/>
      <c r="W48" s="20">
        <v>17293107</v>
      </c>
      <c r="X48" s="20"/>
      <c r="Y48" s="20">
        <v>17293107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35545145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35545143</v>
      </c>
      <c r="L50" s="52">
        <f t="shared" si="7"/>
        <v>0</v>
      </c>
      <c r="M50" s="52">
        <f t="shared" si="7"/>
        <v>0</v>
      </c>
      <c r="N50" s="52">
        <f t="shared" si="7"/>
        <v>35545143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35545143</v>
      </c>
      <c r="X50" s="52">
        <f t="shared" si="7"/>
        <v>0</v>
      </c>
      <c r="Y50" s="52">
        <f t="shared" si="7"/>
        <v>35545143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23291115</v>
      </c>
      <c r="D6" s="18"/>
      <c r="E6" s="19">
        <v>-6365018</v>
      </c>
      <c r="F6" s="20">
        <v>-10292327</v>
      </c>
      <c r="G6" s="20">
        <v>8146867</v>
      </c>
      <c r="H6" s="20">
        <v>791895</v>
      </c>
      <c r="I6" s="20">
        <v>1589304</v>
      </c>
      <c r="J6" s="20">
        <v>10528066</v>
      </c>
      <c r="K6" s="20">
        <v>370181</v>
      </c>
      <c r="L6" s="20">
        <v>1143745</v>
      </c>
      <c r="M6" s="20">
        <v>4639829</v>
      </c>
      <c r="N6" s="20">
        <v>6153755</v>
      </c>
      <c r="O6" s="20"/>
      <c r="P6" s="20"/>
      <c r="Q6" s="20"/>
      <c r="R6" s="20"/>
      <c r="S6" s="20"/>
      <c r="T6" s="20"/>
      <c r="U6" s="20"/>
      <c r="V6" s="20"/>
      <c r="W6" s="20">
        <v>16681821</v>
      </c>
      <c r="X6" s="20">
        <v>-469027</v>
      </c>
      <c r="Y6" s="20">
        <v>17150848</v>
      </c>
      <c r="Z6" s="21">
        <v>-3656.6867152637265</v>
      </c>
      <c r="AA6" s="22">
        <v>-10292327</v>
      </c>
    </row>
    <row r="7" spans="1:27" ht="13.5" x14ac:dyDescent="0.25">
      <c r="A7" s="23" t="s">
        <v>35</v>
      </c>
      <c r="B7" s="17" t="s">
        <v>32</v>
      </c>
      <c r="C7" s="18">
        <v>5283102</v>
      </c>
      <c r="D7" s="18"/>
      <c r="E7" s="19">
        <v>-1610706</v>
      </c>
      <c r="F7" s="20">
        <v>-1513108</v>
      </c>
      <c r="G7" s="20">
        <v>958964</v>
      </c>
      <c r="H7" s="20">
        <v>128353</v>
      </c>
      <c r="I7" s="20">
        <v>1274769</v>
      </c>
      <c r="J7" s="20">
        <v>2362086</v>
      </c>
      <c r="K7" s="20">
        <v>504791</v>
      </c>
      <c r="L7" s="20">
        <v>445074</v>
      </c>
      <c r="M7" s="20">
        <v>824016</v>
      </c>
      <c r="N7" s="20">
        <v>1773881</v>
      </c>
      <c r="O7" s="20"/>
      <c r="P7" s="20"/>
      <c r="Q7" s="20"/>
      <c r="R7" s="20"/>
      <c r="S7" s="20"/>
      <c r="T7" s="20"/>
      <c r="U7" s="20"/>
      <c r="V7" s="20"/>
      <c r="W7" s="20">
        <v>4135967</v>
      </c>
      <c r="X7" s="20">
        <v>-2218539</v>
      </c>
      <c r="Y7" s="20">
        <v>6354506</v>
      </c>
      <c r="Z7" s="21">
        <v>-286.42750927524827</v>
      </c>
      <c r="AA7" s="22">
        <v>-1513108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-942321</v>
      </c>
      <c r="F8" s="20">
        <v>-426444</v>
      </c>
      <c r="G8" s="20"/>
      <c r="H8" s="20"/>
      <c r="I8" s="20"/>
      <c r="J8" s="20"/>
      <c r="K8" s="20">
        <v>11060</v>
      </c>
      <c r="L8" s="20"/>
      <c r="M8" s="20"/>
      <c r="N8" s="20">
        <v>11060</v>
      </c>
      <c r="O8" s="20"/>
      <c r="P8" s="20"/>
      <c r="Q8" s="20"/>
      <c r="R8" s="20"/>
      <c r="S8" s="20"/>
      <c r="T8" s="20"/>
      <c r="U8" s="20"/>
      <c r="V8" s="20"/>
      <c r="W8" s="20">
        <v>11060</v>
      </c>
      <c r="X8" s="20">
        <v>-213222</v>
      </c>
      <c r="Y8" s="20">
        <v>224282</v>
      </c>
      <c r="Z8" s="21">
        <v>-105.18708200842315</v>
      </c>
      <c r="AA8" s="22">
        <v>-426444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-1308538</v>
      </c>
      <c r="D10" s="18"/>
      <c r="E10" s="19"/>
      <c r="F10" s="20"/>
      <c r="G10" s="20">
        <v>-155801</v>
      </c>
      <c r="H10" s="20">
        <v>-28609</v>
      </c>
      <c r="I10" s="20">
        <v>-68880</v>
      </c>
      <c r="J10" s="20">
        <v>-253290</v>
      </c>
      <c r="K10" s="20">
        <v>-122493</v>
      </c>
      <c r="L10" s="20">
        <v>-110199</v>
      </c>
      <c r="M10" s="20">
        <v>-47053</v>
      </c>
      <c r="N10" s="20">
        <v>-279745</v>
      </c>
      <c r="O10" s="20"/>
      <c r="P10" s="20"/>
      <c r="Q10" s="20"/>
      <c r="R10" s="20"/>
      <c r="S10" s="20"/>
      <c r="T10" s="20"/>
      <c r="U10" s="20"/>
      <c r="V10" s="20"/>
      <c r="W10" s="20">
        <v>-533035</v>
      </c>
      <c r="X10" s="20"/>
      <c r="Y10" s="20">
        <v>-533035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27265679</v>
      </c>
      <c r="D13" s="29">
        <f>SUM(D6:D12)</f>
        <v>0</v>
      </c>
      <c r="E13" s="30">
        <f t="shared" si="0"/>
        <v>-8918045</v>
      </c>
      <c r="F13" s="31">
        <f t="shared" si="0"/>
        <v>-12231879</v>
      </c>
      <c r="G13" s="31">
        <f t="shared" si="0"/>
        <v>8950030</v>
      </c>
      <c r="H13" s="31">
        <f t="shared" si="0"/>
        <v>891639</v>
      </c>
      <c r="I13" s="31">
        <f t="shared" si="0"/>
        <v>2795193</v>
      </c>
      <c r="J13" s="31">
        <f t="shared" si="0"/>
        <v>12636862</v>
      </c>
      <c r="K13" s="31">
        <f t="shared" si="0"/>
        <v>763539</v>
      </c>
      <c r="L13" s="31">
        <f t="shared" si="0"/>
        <v>1478620</v>
      </c>
      <c r="M13" s="31">
        <f t="shared" si="0"/>
        <v>5416792</v>
      </c>
      <c r="N13" s="31">
        <f t="shared" si="0"/>
        <v>7658951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20295813</v>
      </c>
      <c r="X13" s="31">
        <f t="shared" si="0"/>
        <v>-2900788</v>
      </c>
      <c r="Y13" s="31">
        <f t="shared" si="0"/>
        <v>23196601</v>
      </c>
      <c r="Z13" s="32">
        <f>+IF(X13&lt;&gt;0,+(Y13/X13)*100,0)</f>
        <v>-799.6655046835549</v>
      </c>
      <c r="AA13" s="33">
        <f>SUM(AA6:AA12)</f>
        <v>-12231879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20709209</v>
      </c>
      <c r="D17" s="18"/>
      <c r="E17" s="19">
        <v>1442668</v>
      </c>
      <c r="F17" s="20">
        <v>4459497</v>
      </c>
      <c r="G17" s="24"/>
      <c r="H17" s="24">
        <v>1854057</v>
      </c>
      <c r="I17" s="24"/>
      <c r="J17" s="20">
        <v>1854057</v>
      </c>
      <c r="K17" s="24">
        <v>1938013</v>
      </c>
      <c r="L17" s="24">
        <v>1135153</v>
      </c>
      <c r="M17" s="20">
        <v>124443</v>
      </c>
      <c r="N17" s="24">
        <v>3197609</v>
      </c>
      <c r="O17" s="24"/>
      <c r="P17" s="24"/>
      <c r="Q17" s="20"/>
      <c r="R17" s="24"/>
      <c r="S17" s="24"/>
      <c r="T17" s="20"/>
      <c r="U17" s="24"/>
      <c r="V17" s="24"/>
      <c r="W17" s="24">
        <v>5051666</v>
      </c>
      <c r="X17" s="20">
        <v>1958383</v>
      </c>
      <c r="Y17" s="24">
        <v>3093283</v>
      </c>
      <c r="Z17" s="25">
        <v>157.95087069281138</v>
      </c>
      <c r="AA17" s="26">
        <v>4459497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20709209</v>
      </c>
      <c r="D25" s="29">
        <f t="shared" ref="D25:Y25" si="1">SUM(D15:D24)</f>
        <v>0</v>
      </c>
      <c r="E25" s="35">
        <f t="shared" si="1"/>
        <v>1442668</v>
      </c>
      <c r="F25" s="36">
        <f t="shared" si="1"/>
        <v>4459497</v>
      </c>
      <c r="G25" s="36">
        <f t="shared" si="1"/>
        <v>0</v>
      </c>
      <c r="H25" s="36">
        <f t="shared" si="1"/>
        <v>1854057</v>
      </c>
      <c r="I25" s="36">
        <f t="shared" si="1"/>
        <v>0</v>
      </c>
      <c r="J25" s="36">
        <f t="shared" si="1"/>
        <v>1854057</v>
      </c>
      <c r="K25" s="36">
        <f t="shared" si="1"/>
        <v>1938013</v>
      </c>
      <c r="L25" s="36">
        <f t="shared" si="1"/>
        <v>1135153</v>
      </c>
      <c r="M25" s="36">
        <f t="shared" si="1"/>
        <v>124443</v>
      </c>
      <c r="N25" s="36">
        <f t="shared" si="1"/>
        <v>3197609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5051666</v>
      </c>
      <c r="X25" s="36">
        <f t="shared" si="1"/>
        <v>1958383</v>
      </c>
      <c r="Y25" s="36">
        <f t="shared" si="1"/>
        <v>3093283</v>
      </c>
      <c r="Z25" s="37">
        <f>+IF(X25&lt;&gt;0,+(Y25/X25)*100,0)</f>
        <v>157.95087069281138</v>
      </c>
      <c r="AA25" s="38">
        <f>SUM(AA15:AA24)</f>
        <v>4459497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47974888</v>
      </c>
      <c r="D26" s="29">
        <f>+D13+D25</f>
        <v>0</v>
      </c>
      <c r="E26" s="30">
        <f t="shared" si="2"/>
        <v>-7475377</v>
      </c>
      <c r="F26" s="31">
        <f t="shared" si="2"/>
        <v>-7772382</v>
      </c>
      <c r="G26" s="31">
        <f t="shared" si="2"/>
        <v>8950030</v>
      </c>
      <c r="H26" s="31">
        <f t="shared" si="2"/>
        <v>2745696</v>
      </c>
      <c r="I26" s="31">
        <f t="shared" si="2"/>
        <v>2795193</v>
      </c>
      <c r="J26" s="31">
        <f t="shared" si="2"/>
        <v>14490919</v>
      </c>
      <c r="K26" s="31">
        <f t="shared" si="2"/>
        <v>2701552</v>
      </c>
      <c r="L26" s="31">
        <f t="shared" si="2"/>
        <v>2613773</v>
      </c>
      <c r="M26" s="31">
        <f t="shared" si="2"/>
        <v>5541235</v>
      </c>
      <c r="N26" s="31">
        <f t="shared" si="2"/>
        <v>10856560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25347479</v>
      </c>
      <c r="X26" s="31">
        <f t="shared" si="2"/>
        <v>-942405</v>
      </c>
      <c r="Y26" s="31">
        <f t="shared" si="2"/>
        <v>26289884</v>
      </c>
      <c r="Z26" s="32">
        <f>+IF(X26&lt;&gt;0,+(Y26/X26)*100,0)</f>
        <v>-2789.6587984995836</v>
      </c>
      <c r="AA26" s="33">
        <f>+AA13+AA25</f>
        <v>-7772382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23085525</v>
      </c>
      <c r="D32" s="18"/>
      <c r="E32" s="19"/>
      <c r="F32" s="20"/>
      <c r="G32" s="20">
        <v>1911250</v>
      </c>
      <c r="H32" s="20">
        <v>2226245</v>
      </c>
      <c r="I32" s="20">
        <v>1920122</v>
      </c>
      <c r="J32" s="20">
        <v>6057617</v>
      </c>
      <c r="K32" s="20">
        <v>2148881</v>
      </c>
      <c r="L32" s="20">
        <v>2052689</v>
      </c>
      <c r="M32" s="20">
        <v>1819828</v>
      </c>
      <c r="N32" s="20">
        <v>6021398</v>
      </c>
      <c r="O32" s="20"/>
      <c r="P32" s="20"/>
      <c r="Q32" s="20"/>
      <c r="R32" s="20"/>
      <c r="S32" s="20"/>
      <c r="T32" s="20"/>
      <c r="U32" s="20"/>
      <c r="V32" s="20"/>
      <c r="W32" s="20">
        <v>12079015</v>
      </c>
      <c r="X32" s="20"/>
      <c r="Y32" s="20">
        <v>12079015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23085525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1911250</v>
      </c>
      <c r="H37" s="31">
        <f t="shared" si="3"/>
        <v>2226245</v>
      </c>
      <c r="I37" s="31">
        <f t="shared" si="3"/>
        <v>1920122</v>
      </c>
      <c r="J37" s="31">
        <f t="shared" si="3"/>
        <v>6057617</v>
      </c>
      <c r="K37" s="31">
        <f t="shared" si="3"/>
        <v>2148881</v>
      </c>
      <c r="L37" s="31">
        <f t="shared" si="3"/>
        <v>2052689</v>
      </c>
      <c r="M37" s="31">
        <f t="shared" si="3"/>
        <v>1819828</v>
      </c>
      <c r="N37" s="31">
        <f t="shared" si="3"/>
        <v>6021398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12079015</v>
      </c>
      <c r="X37" s="31">
        <f t="shared" si="3"/>
        <v>0</v>
      </c>
      <c r="Y37" s="31">
        <f t="shared" si="3"/>
        <v>12079015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23085525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1911250</v>
      </c>
      <c r="H44" s="31">
        <f t="shared" si="5"/>
        <v>2226245</v>
      </c>
      <c r="I44" s="31">
        <f t="shared" si="5"/>
        <v>1920122</v>
      </c>
      <c r="J44" s="31">
        <f t="shared" si="5"/>
        <v>6057617</v>
      </c>
      <c r="K44" s="31">
        <f t="shared" si="5"/>
        <v>2148881</v>
      </c>
      <c r="L44" s="31">
        <f t="shared" si="5"/>
        <v>2052689</v>
      </c>
      <c r="M44" s="31">
        <f t="shared" si="5"/>
        <v>1819828</v>
      </c>
      <c r="N44" s="31">
        <f t="shared" si="5"/>
        <v>6021398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12079015</v>
      </c>
      <c r="X44" s="31">
        <f t="shared" si="5"/>
        <v>0</v>
      </c>
      <c r="Y44" s="31">
        <f t="shared" si="5"/>
        <v>12079015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24889363</v>
      </c>
      <c r="D45" s="42">
        <f t="shared" si="6"/>
        <v>0</v>
      </c>
      <c r="E45" s="43">
        <f t="shared" si="6"/>
        <v>-7475377</v>
      </c>
      <c r="F45" s="44">
        <f t="shared" si="6"/>
        <v>-7772382</v>
      </c>
      <c r="G45" s="44">
        <f t="shared" si="6"/>
        <v>7038780</v>
      </c>
      <c r="H45" s="44">
        <f t="shared" si="6"/>
        <v>519451</v>
      </c>
      <c r="I45" s="44">
        <f t="shared" si="6"/>
        <v>875071</v>
      </c>
      <c r="J45" s="44">
        <f t="shared" si="6"/>
        <v>8433302</v>
      </c>
      <c r="K45" s="44">
        <f t="shared" si="6"/>
        <v>552671</v>
      </c>
      <c r="L45" s="44">
        <f t="shared" si="6"/>
        <v>561084</v>
      </c>
      <c r="M45" s="44">
        <f t="shared" si="6"/>
        <v>3721407</v>
      </c>
      <c r="N45" s="44">
        <f t="shared" si="6"/>
        <v>4835162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13268464</v>
      </c>
      <c r="X45" s="44">
        <f t="shared" si="6"/>
        <v>-942405</v>
      </c>
      <c r="Y45" s="44">
        <f t="shared" si="6"/>
        <v>14210869</v>
      </c>
      <c r="Z45" s="45">
        <f>+IF(X45&lt;&gt;0,+(Y45/X45)*100,0)</f>
        <v>-1507.9365028835798</v>
      </c>
      <c r="AA45" s="46">
        <f>+AA26-AA44</f>
        <v>-7772382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-8342056</v>
      </c>
      <c r="D6" s="18"/>
      <c r="E6" s="19">
        <v>-16015837</v>
      </c>
      <c r="F6" s="20">
        <v>-16015837</v>
      </c>
      <c r="G6" s="20">
        <v>16731961</v>
      </c>
      <c r="H6" s="20">
        <v>1795214</v>
      </c>
      <c r="I6" s="20">
        <v>1269172</v>
      </c>
      <c r="J6" s="20">
        <v>19796347</v>
      </c>
      <c r="K6" s="20">
        <v>2163870</v>
      </c>
      <c r="L6" s="20">
        <v>1985985</v>
      </c>
      <c r="M6" s="20">
        <v>341818</v>
      </c>
      <c r="N6" s="20">
        <v>4491673</v>
      </c>
      <c r="O6" s="20"/>
      <c r="P6" s="20"/>
      <c r="Q6" s="20"/>
      <c r="R6" s="20"/>
      <c r="S6" s="20"/>
      <c r="T6" s="20"/>
      <c r="U6" s="20"/>
      <c r="V6" s="20"/>
      <c r="W6" s="20">
        <v>24288020</v>
      </c>
      <c r="X6" s="20">
        <v>-8007884</v>
      </c>
      <c r="Y6" s="20">
        <v>32295904</v>
      </c>
      <c r="Z6" s="21">
        <v>-403.3013465230016</v>
      </c>
      <c r="AA6" s="22">
        <v>-16015837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15595462</v>
      </c>
      <c r="F7" s="20">
        <v>74833065</v>
      </c>
      <c r="G7" s="20">
        <v>55661411</v>
      </c>
      <c r="H7" s="20">
        <v>8030009</v>
      </c>
      <c r="I7" s="20">
        <v>2047145</v>
      </c>
      <c r="J7" s="20">
        <v>65738565</v>
      </c>
      <c r="K7" s="20">
        <v>1851109</v>
      </c>
      <c r="L7" s="20">
        <v>1890090</v>
      </c>
      <c r="M7" s="20">
        <v>487592</v>
      </c>
      <c r="N7" s="20">
        <v>4228791</v>
      </c>
      <c r="O7" s="20"/>
      <c r="P7" s="20"/>
      <c r="Q7" s="20"/>
      <c r="R7" s="20"/>
      <c r="S7" s="20"/>
      <c r="T7" s="20"/>
      <c r="U7" s="20"/>
      <c r="V7" s="20"/>
      <c r="W7" s="20">
        <v>69967356</v>
      </c>
      <c r="X7" s="20">
        <v>67035347</v>
      </c>
      <c r="Y7" s="20">
        <v>2932009</v>
      </c>
      <c r="Z7" s="21">
        <v>4.3738253491848118</v>
      </c>
      <c r="AA7" s="22">
        <v>74833065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329234</v>
      </c>
      <c r="F8" s="20">
        <v>329234</v>
      </c>
      <c r="G8" s="20">
        <v>110205</v>
      </c>
      <c r="H8" s="20">
        <v>115066</v>
      </c>
      <c r="I8" s="20">
        <v>94553</v>
      </c>
      <c r="J8" s="20">
        <v>319824</v>
      </c>
      <c r="K8" s="20">
        <v>89334</v>
      </c>
      <c r="L8" s="20">
        <v>69679</v>
      </c>
      <c r="M8" s="20">
        <v>152494</v>
      </c>
      <c r="N8" s="20">
        <v>311507</v>
      </c>
      <c r="O8" s="20"/>
      <c r="P8" s="20"/>
      <c r="Q8" s="20"/>
      <c r="R8" s="20"/>
      <c r="S8" s="20"/>
      <c r="T8" s="20"/>
      <c r="U8" s="20"/>
      <c r="V8" s="20"/>
      <c r="W8" s="20">
        <v>631331</v>
      </c>
      <c r="X8" s="20">
        <v>164622</v>
      </c>
      <c r="Y8" s="20">
        <v>466709</v>
      </c>
      <c r="Z8" s="21">
        <v>283.50341995602048</v>
      </c>
      <c r="AA8" s="22">
        <v>329234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-8342056</v>
      </c>
      <c r="D13" s="29">
        <f>SUM(D6:D12)</f>
        <v>0</v>
      </c>
      <c r="E13" s="30">
        <f t="shared" si="0"/>
        <v>-91141</v>
      </c>
      <c r="F13" s="31">
        <f t="shared" si="0"/>
        <v>59146462</v>
      </c>
      <c r="G13" s="31">
        <f t="shared" si="0"/>
        <v>72503577</v>
      </c>
      <c r="H13" s="31">
        <f t="shared" si="0"/>
        <v>9940289</v>
      </c>
      <c r="I13" s="31">
        <f t="shared" si="0"/>
        <v>3410870</v>
      </c>
      <c r="J13" s="31">
        <f t="shared" si="0"/>
        <v>85854736</v>
      </c>
      <c r="K13" s="31">
        <f t="shared" si="0"/>
        <v>4104313</v>
      </c>
      <c r="L13" s="31">
        <f t="shared" si="0"/>
        <v>3945754</v>
      </c>
      <c r="M13" s="31">
        <f t="shared" si="0"/>
        <v>981904</v>
      </c>
      <c r="N13" s="31">
        <f t="shared" si="0"/>
        <v>9031971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94886707</v>
      </c>
      <c r="X13" s="31">
        <f t="shared" si="0"/>
        <v>59192085</v>
      </c>
      <c r="Y13" s="31">
        <f t="shared" si="0"/>
        <v>35694622</v>
      </c>
      <c r="Z13" s="32">
        <f>+IF(X13&lt;&gt;0,+(Y13/X13)*100,0)</f>
        <v>60.303032069236963</v>
      </c>
      <c r="AA13" s="33">
        <f>SUM(AA6:AA12)</f>
        <v>59146462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66276934</v>
      </c>
      <c r="D17" s="18"/>
      <c r="E17" s="19">
        <v>45470490</v>
      </c>
      <c r="F17" s="20">
        <v>27816674</v>
      </c>
      <c r="G17" s="24">
        <v>26513288</v>
      </c>
      <c r="H17" s="24">
        <v>39423647</v>
      </c>
      <c r="I17" s="24">
        <v>-172787</v>
      </c>
      <c r="J17" s="20">
        <v>65764148</v>
      </c>
      <c r="K17" s="24">
        <v>-167213</v>
      </c>
      <c r="L17" s="24">
        <v>-172787</v>
      </c>
      <c r="M17" s="20">
        <v>101830</v>
      </c>
      <c r="N17" s="24">
        <v>-238170</v>
      </c>
      <c r="O17" s="24"/>
      <c r="P17" s="24"/>
      <c r="Q17" s="20"/>
      <c r="R17" s="24"/>
      <c r="S17" s="24"/>
      <c r="T17" s="20"/>
      <c r="U17" s="24"/>
      <c r="V17" s="24"/>
      <c r="W17" s="24">
        <v>65525978</v>
      </c>
      <c r="X17" s="20">
        <v>26389994</v>
      </c>
      <c r="Y17" s="24">
        <v>39135984</v>
      </c>
      <c r="Z17" s="25">
        <v>148.29857104173649</v>
      </c>
      <c r="AA17" s="26">
        <v>27816674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66276934</v>
      </c>
      <c r="D25" s="29">
        <f t="shared" ref="D25:Y25" si="1">SUM(D15:D24)</f>
        <v>0</v>
      </c>
      <c r="E25" s="35">
        <f t="shared" si="1"/>
        <v>45470490</v>
      </c>
      <c r="F25" s="36">
        <f t="shared" si="1"/>
        <v>27816674</v>
      </c>
      <c r="G25" s="36">
        <f t="shared" si="1"/>
        <v>26513288</v>
      </c>
      <c r="H25" s="36">
        <f t="shared" si="1"/>
        <v>39423647</v>
      </c>
      <c r="I25" s="36">
        <f t="shared" si="1"/>
        <v>-172787</v>
      </c>
      <c r="J25" s="36">
        <f t="shared" si="1"/>
        <v>65764148</v>
      </c>
      <c r="K25" s="36">
        <f t="shared" si="1"/>
        <v>-167213</v>
      </c>
      <c r="L25" s="36">
        <f t="shared" si="1"/>
        <v>-172787</v>
      </c>
      <c r="M25" s="36">
        <f t="shared" si="1"/>
        <v>101830</v>
      </c>
      <c r="N25" s="36">
        <f t="shared" si="1"/>
        <v>-238170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65525978</v>
      </c>
      <c r="X25" s="36">
        <f t="shared" si="1"/>
        <v>26389994</v>
      </c>
      <c r="Y25" s="36">
        <f t="shared" si="1"/>
        <v>39135984</v>
      </c>
      <c r="Z25" s="37">
        <f>+IF(X25&lt;&gt;0,+(Y25/X25)*100,0)</f>
        <v>148.29857104173649</v>
      </c>
      <c r="AA25" s="38">
        <f>SUM(AA15:AA24)</f>
        <v>27816674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57934878</v>
      </c>
      <c r="D26" s="29">
        <f>+D13+D25</f>
        <v>0</v>
      </c>
      <c r="E26" s="30">
        <f t="shared" si="2"/>
        <v>45379349</v>
      </c>
      <c r="F26" s="31">
        <f t="shared" si="2"/>
        <v>86963136</v>
      </c>
      <c r="G26" s="31">
        <f t="shared" si="2"/>
        <v>99016865</v>
      </c>
      <c r="H26" s="31">
        <f t="shared" si="2"/>
        <v>49363936</v>
      </c>
      <c r="I26" s="31">
        <f t="shared" si="2"/>
        <v>3238083</v>
      </c>
      <c r="J26" s="31">
        <f t="shared" si="2"/>
        <v>151618884</v>
      </c>
      <c r="K26" s="31">
        <f t="shared" si="2"/>
        <v>3937100</v>
      </c>
      <c r="L26" s="31">
        <f t="shared" si="2"/>
        <v>3772967</v>
      </c>
      <c r="M26" s="31">
        <f t="shared" si="2"/>
        <v>1083734</v>
      </c>
      <c r="N26" s="31">
        <f t="shared" si="2"/>
        <v>8793801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160412685</v>
      </c>
      <c r="X26" s="31">
        <f t="shared" si="2"/>
        <v>85582079</v>
      </c>
      <c r="Y26" s="31">
        <f t="shared" si="2"/>
        <v>74830606</v>
      </c>
      <c r="Z26" s="32">
        <f>+IF(X26&lt;&gt;0,+(Y26/X26)*100,0)</f>
        <v>87.437237882477717</v>
      </c>
      <c r="AA26" s="33">
        <f>+AA13+AA25</f>
        <v>86963136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57934878</v>
      </c>
      <c r="D45" s="42">
        <f t="shared" si="6"/>
        <v>0</v>
      </c>
      <c r="E45" s="43">
        <f t="shared" si="6"/>
        <v>45379349</v>
      </c>
      <c r="F45" s="44">
        <f t="shared" si="6"/>
        <v>86963136</v>
      </c>
      <c r="G45" s="44">
        <f t="shared" si="6"/>
        <v>99016865</v>
      </c>
      <c r="H45" s="44">
        <f t="shared" si="6"/>
        <v>49363936</v>
      </c>
      <c r="I45" s="44">
        <f t="shared" si="6"/>
        <v>3238083</v>
      </c>
      <c r="J45" s="44">
        <f t="shared" si="6"/>
        <v>151618884</v>
      </c>
      <c r="K45" s="44">
        <f t="shared" si="6"/>
        <v>3937100</v>
      </c>
      <c r="L45" s="44">
        <f t="shared" si="6"/>
        <v>3772967</v>
      </c>
      <c r="M45" s="44">
        <f t="shared" si="6"/>
        <v>1083734</v>
      </c>
      <c r="N45" s="44">
        <f t="shared" si="6"/>
        <v>8793801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160412685</v>
      </c>
      <c r="X45" s="44">
        <f t="shared" si="6"/>
        <v>85582079</v>
      </c>
      <c r="Y45" s="44">
        <f t="shared" si="6"/>
        <v>74830606</v>
      </c>
      <c r="Z45" s="45">
        <f>+IF(X45&lt;&gt;0,+(Y45/X45)*100,0)</f>
        <v>87.437237882477717</v>
      </c>
      <c r="AA45" s="46">
        <f>+AA26-AA44</f>
        <v>86963136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2762215</v>
      </c>
      <c r="F47" s="20">
        <v>2762215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1381158</v>
      </c>
      <c r="Y47" s="20">
        <v>-1381158</v>
      </c>
      <c r="Z47" s="47">
        <v>-100</v>
      </c>
      <c r="AA47" s="22">
        <v>2762215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2762215</v>
      </c>
      <c r="F50" s="52">
        <f t="shared" si="7"/>
        <v>2762215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1381158</v>
      </c>
      <c r="Y50" s="52">
        <f t="shared" si="7"/>
        <v>-1381158</v>
      </c>
      <c r="Z50" s="53">
        <f>+IF(X50&lt;&gt;0,+(Y50/X50)*100,0)</f>
        <v>-100</v>
      </c>
      <c r="AA50" s="54">
        <f>SUM(AA47:AA49)</f>
        <v>2762215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-42174235</v>
      </c>
      <c r="D6" s="18"/>
      <c r="E6" s="19">
        <v>18661207</v>
      </c>
      <c r="F6" s="20">
        <v>18661207</v>
      </c>
      <c r="G6" s="20">
        <v>-3371351</v>
      </c>
      <c r="H6" s="20">
        <v>-2377923</v>
      </c>
      <c r="I6" s="20">
        <v>-3022703</v>
      </c>
      <c r="J6" s="20">
        <v>-8771977</v>
      </c>
      <c r="K6" s="20">
        <v>-3474302</v>
      </c>
      <c r="L6" s="20">
        <v>-3346348</v>
      </c>
      <c r="M6" s="20">
        <v>-46612901</v>
      </c>
      <c r="N6" s="20">
        <v>-53433551</v>
      </c>
      <c r="O6" s="20"/>
      <c r="P6" s="20"/>
      <c r="Q6" s="20"/>
      <c r="R6" s="20"/>
      <c r="S6" s="20"/>
      <c r="T6" s="20"/>
      <c r="U6" s="20"/>
      <c r="V6" s="20"/>
      <c r="W6" s="20">
        <v>-62205528</v>
      </c>
      <c r="X6" s="20">
        <v>9330598</v>
      </c>
      <c r="Y6" s="20">
        <v>-71536126</v>
      </c>
      <c r="Z6" s="21">
        <v>-766.68318579366507</v>
      </c>
      <c r="AA6" s="22">
        <v>18661207</v>
      </c>
    </row>
    <row r="7" spans="1:27" ht="13.5" x14ac:dyDescent="0.25">
      <c r="A7" s="23" t="s">
        <v>35</v>
      </c>
      <c r="B7" s="17" t="s">
        <v>32</v>
      </c>
      <c r="C7" s="18">
        <v>15469510</v>
      </c>
      <c r="D7" s="18"/>
      <c r="E7" s="19">
        <v>85154219</v>
      </c>
      <c r="F7" s="20">
        <v>85154219</v>
      </c>
      <c r="G7" s="20">
        <v>8662397</v>
      </c>
      <c r="H7" s="20">
        <v>8469385</v>
      </c>
      <c r="I7" s="20">
        <v>8236106</v>
      </c>
      <c r="J7" s="20">
        <v>25367888</v>
      </c>
      <c r="K7" s="20">
        <v>8172021</v>
      </c>
      <c r="L7" s="20">
        <v>8057975</v>
      </c>
      <c r="M7" s="20">
        <v>23602769</v>
      </c>
      <c r="N7" s="20">
        <v>39832765</v>
      </c>
      <c r="O7" s="20"/>
      <c r="P7" s="20"/>
      <c r="Q7" s="20"/>
      <c r="R7" s="20"/>
      <c r="S7" s="20"/>
      <c r="T7" s="20"/>
      <c r="U7" s="20"/>
      <c r="V7" s="20"/>
      <c r="W7" s="20">
        <v>65200653</v>
      </c>
      <c r="X7" s="20">
        <v>42577092</v>
      </c>
      <c r="Y7" s="20">
        <v>22623561</v>
      </c>
      <c r="Z7" s="21">
        <v>53.135524145237532</v>
      </c>
      <c r="AA7" s="22">
        <v>85154219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-2518050</v>
      </c>
      <c r="D10" s="18"/>
      <c r="E10" s="19"/>
      <c r="F10" s="20"/>
      <c r="G10" s="20">
        <v>-112548</v>
      </c>
      <c r="H10" s="20">
        <v>-113006</v>
      </c>
      <c r="I10" s="20">
        <v>-93752</v>
      </c>
      <c r="J10" s="20">
        <v>-319306</v>
      </c>
      <c r="K10" s="20">
        <v>-143474</v>
      </c>
      <c r="L10" s="20">
        <v>-282757</v>
      </c>
      <c r="M10" s="20">
        <v>-2637351</v>
      </c>
      <c r="N10" s="20">
        <v>-3063582</v>
      </c>
      <c r="O10" s="20"/>
      <c r="P10" s="20"/>
      <c r="Q10" s="20"/>
      <c r="R10" s="20"/>
      <c r="S10" s="20"/>
      <c r="T10" s="20"/>
      <c r="U10" s="20"/>
      <c r="V10" s="20"/>
      <c r="W10" s="20">
        <v>-3382888</v>
      </c>
      <c r="X10" s="20"/>
      <c r="Y10" s="20">
        <v>-3382888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10416314</v>
      </c>
      <c r="D11" s="18"/>
      <c r="E11" s="19"/>
      <c r="F11" s="20"/>
      <c r="G11" s="24">
        <v>24</v>
      </c>
      <c r="H11" s="24">
        <v>310160</v>
      </c>
      <c r="I11" s="24">
        <v>386919</v>
      </c>
      <c r="J11" s="20">
        <v>697103</v>
      </c>
      <c r="K11" s="24">
        <v>440282</v>
      </c>
      <c r="L11" s="24">
        <v>444537</v>
      </c>
      <c r="M11" s="20">
        <v>10985755</v>
      </c>
      <c r="N11" s="24">
        <v>11870574</v>
      </c>
      <c r="O11" s="24"/>
      <c r="P11" s="24"/>
      <c r="Q11" s="20"/>
      <c r="R11" s="24"/>
      <c r="S11" s="24"/>
      <c r="T11" s="20"/>
      <c r="U11" s="24"/>
      <c r="V11" s="24"/>
      <c r="W11" s="24">
        <v>12567677</v>
      </c>
      <c r="X11" s="20"/>
      <c r="Y11" s="24">
        <v>12567677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-18806461</v>
      </c>
      <c r="D13" s="29">
        <f>SUM(D6:D12)</f>
        <v>0</v>
      </c>
      <c r="E13" s="30">
        <f t="shared" si="0"/>
        <v>103815426</v>
      </c>
      <c r="F13" s="31">
        <f t="shared" si="0"/>
        <v>103815426</v>
      </c>
      <c r="G13" s="31">
        <f t="shared" si="0"/>
        <v>5178522</v>
      </c>
      <c r="H13" s="31">
        <f t="shared" si="0"/>
        <v>6288616</v>
      </c>
      <c r="I13" s="31">
        <f t="shared" si="0"/>
        <v>5506570</v>
      </c>
      <c r="J13" s="31">
        <f t="shared" si="0"/>
        <v>16973708</v>
      </c>
      <c r="K13" s="31">
        <f t="shared" si="0"/>
        <v>4994527</v>
      </c>
      <c r="L13" s="31">
        <f t="shared" si="0"/>
        <v>4873407</v>
      </c>
      <c r="M13" s="31">
        <f t="shared" si="0"/>
        <v>-14661728</v>
      </c>
      <c r="N13" s="31">
        <f t="shared" si="0"/>
        <v>-4793794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12179914</v>
      </c>
      <c r="X13" s="31">
        <f t="shared" si="0"/>
        <v>51907690</v>
      </c>
      <c r="Y13" s="31">
        <f t="shared" si="0"/>
        <v>-39727776</v>
      </c>
      <c r="Z13" s="32">
        <f>+IF(X13&lt;&gt;0,+(Y13/X13)*100,0)</f>
        <v>-76.535434345084525</v>
      </c>
      <c r="AA13" s="33">
        <f>SUM(AA6:AA12)</f>
        <v>103815426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-3263220</v>
      </c>
      <c r="F17" s="20">
        <v>-3263220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-1631572</v>
      </c>
      <c r="Y17" s="24">
        <v>1631572</v>
      </c>
      <c r="Z17" s="25">
        <v>-100</v>
      </c>
      <c r="AA17" s="26">
        <v>-3263220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-3263220</v>
      </c>
      <c r="F25" s="36">
        <f t="shared" si="1"/>
        <v>-3263220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-1631572</v>
      </c>
      <c r="Y25" s="36">
        <f t="shared" si="1"/>
        <v>1631572</v>
      </c>
      <c r="Z25" s="37">
        <f>+IF(X25&lt;&gt;0,+(Y25/X25)*100,0)</f>
        <v>-100</v>
      </c>
      <c r="AA25" s="38">
        <f>SUM(AA15:AA24)</f>
        <v>-3263220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-18806461</v>
      </c>
      <c r="D26" s="29">
        <f>+D13+D25</f>
        <v>0</v>
      </c>
      <c r="E26" s="30">
        <f t="shared" si="2"/>
        <v>100552206</v>
      </c>
      <c r="F26" s="31">
        <f t="shared" si="2"/>
        <v>100552206</v>
      </c>
      <c r="G26" s="31">
        <f t="shared" si="2"/>
        <v>5178522</v>
      </c>
      <c r="H26" s="31">
        <f t="shared" si="2"/>
        <v>6288616</v>
      </c>
      <c r="I26" s="31">
        <f t="shared" si="2"/>
        <v>5506570</v>
      </c>
      <c r="J26" s="31">
        <f t="shared" si="2"/>
        <v>16973708</v>
      </c>
      <c r="K26" s="31">
        <f t="shared" si="2"/>
        <v>4994527</v>
      </c>
      <c r="L26" s="31">
        <f t="shared" si="2"/>
        <v>4873407</v>
      </c>
      <c r="M26" s="31">
        <f t="shared" si="2"/>
        <v>-14661728</v>
      </c>
      <c r="N26" s="31">
        <f t="shared" si="2"/>
        <v>-4793794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12179914</v>
      </c>
      <c r="X26" s="31">
        <f t="shared" si="2"/>
        <v>50276118</v>
      </c>
      <c r="Y26" s="31">
        <f t="shared" si="2"/>
        <v>-38096204</v>
      </c>
      <c r="Z26" s="32">
        <f>+IF(X26&lt;&gt;0,+(Y26/X26)*100,0)</f>
        <v>-75.773956931201411</v>
      </c>
      <c r="AA26" s="33">
        <f>+AA13+AA25</f>
        <v>100552206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37657760</v>
      </c>
      <c r="D32" s="18"/>
      <c r="E32" s="19">
        <v>85746854</v>
      </c>
      <c r="F32" s="20">
        <v>85746854</v>
      </c>
      <c r="G32" s="20">
        <v>-3370340</v>
      </c>
      <c r="H32" s="20">
        <v>-24</v>
      </c>
      <c r="I32" s="20">
        <v>1668</v>
      </c>
      <c r="J32" s="20">
        <v>-3368696</v>
      </c>
      <c r="K32" s="20">
        <v>2160</v>
      </c>
      <c r="L32" s="20">
        <v>241</v>
      </c>
      <c r="M32" s="20">
        <v>37660322</v>
      </c>
      <c r="N32" s="20">
        <v>37662723</v>
      </c>
      <c r="O32" s="20"/>
      <c r="P32" s="20"/>
      <c r="Q32" s="20"/>
      <c r="R32" s="20"/>
      <c r="S32" s="20"/>
      <c r="T32" s="20"/>
      <c r="U32" s="20"/>
      <c r="V32" s="20"/>
      <c r="W32" s="20">
        <v>34294027</v>
      </c>
      <c r="X32" s="20">
        <v>42873276</v>
      </c>
      <c r="Y32" s="20">
        <v>-8579249</v>
      </c>
      <c r="Z32" s="21">
        <v>-20.010714833174866</v>
      </c>
      <c r="AA32" s="22">
        <v>85746854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37657760</v>
      </c>
      <c r="D37" s="29">
        <f t="shared" ref="D37:Y37" si="3">SUM(D29:D36)</f>
        <v>0</v>
      </c>
      <c r="E37" s="30">
        <f t="shared" si="3"/>
        <v>85746854</v>
      </c>
      <c r="F37" s="31">
        <f t="shared" si="3"/>
        <v>85746854</v>
      </c>
      <c r="G37" s="31">
        <f t="shared" si="3"/>
        <v>-3370340</v>
      </c>
      <c r="H37" s="31">
        <f t="shared" si="3"/>
        <v>-24</v>
      </c>
      <c r="I37" s="31">
        <f t="shared" si="3"/>
        <v>1668</v>
      </c>
      <c r="J37" s="31">
        <f t="shared" si="3"/>
        <v>-3368696</v>
      </c>
      <c r="K37" s="31">
        <f t="shared" si="3"/>
        <v>2160</v>
      </c>
      <c r="L37" s="31">
        <f t="shared" si="3"/>
        <v>241</v>
      </c>
      <c r="M37" s="31">
        <f t="shared" si="3"/>
        <v>37660322</v>
      </c>
      <c r="N37" s="31">
        <f t="shared" si="3"/>
        <v>37662723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34294027</v>
      </c>
      <c r="X37" s="31">
        <f t="shared" si="3"/>
        <v>42873276</v>
      </c>
      <c r="Y37" s="31">
        <f t="shared" si="3"/>
        <v>-8579249</v>
      </c>
      <c r="Z37" s="32">
        <f>+IF(X37&lt;&gt;0,+(Y37/X37)*100,0)</f>
        <v>-20.010714833174866</v>
      </c>
      <c r="AA37" s="33">
        <f>SUM(AA29:AA36)</f>
        <v>85746854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6045454</v>
      </c>
      <c r="F40" s="20">
        <v>6045454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3022722</v>
      </c>
      <c r="Y40" s="20">
        <v>-3022722</v>
      </c>
      <c r="Z40" s="21">
        <v>-100</v>
      </c>
      <c r="AA40" s="22">
        <v>6045454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6045454</v>
      </c>
      <c r="F43" s="36">
        <f t="shared" si="4"/>
        <v>6045454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3022722</v>
      </c>
      <c r="Y43" s="36">
        <f t="shared" si="4"/>
        <v>-3022722</v>
      </c>
      <c r="Z43" s="37">
        <f>+IF(X43&lt;&gt;0,+(Y43/X43)*100,0)</f>
        <v>-100</v>
      </c>
      <c r="AA43" s="38">
        <f>SUM(AA39:AA42)</f>
        <v>6045454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37657760</v>
      </c>
      <c r="D44" s="29">
        <f>+D37+D43</f>
        <v>0</v>
      </c>
      <c r="E44" s="30">
        <f t="shared" si="5"/>
        <v>91792308</v>
      </c>
      <c r="F44" s="31">
        <f t="shared" si="5"/>
        <v>91792308</v>
      </c>
      <c r="G44" s="31">
        <f t="shared" si="5"/>
        <v>-3370340</v>
      </c>
      <c r="H44" s="31">
        <f t="shared" si="5"/>
        <v>-24</v>
      </c>
      <c r="I44" s="31">
        <f t="shared" si="5"/>
        <v>1668</v>
      </c>
      <c r="J44" s="31">
        <f t="shared" si="5"/>
        <v>-3368696</v>
      </c>
      <c r="K44" s="31">
        <f t="shared" si="5"/>
        <v>2160</v>
      </c>
      <c r="L44" s="31">
        <f t="shared" si="5"/>
        <v>241</v>
      </c>
      <c r="M44" s="31">
        <f t="shared" si="5"/>
        <v>37660322</v>
      </c>
      <c r="N44" s="31">
        <f t="shared" si="5"/>
        <v>37662723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34294027</v>
      </c>
      <c r="X44" s="31">
        <f t="shared" si="5"/>
        <v>45895998</v>
      </c>
      <c r="Y44" s="31">
        <f t="shared" si="5"/>
        <v>-11601971</v>
      </c>
      <c r="Z44" s="32">
        <f>+IF(X44&lt;&gt;0,+(Y44/X44)*100,0)</f>
        <v>-25.278829321894253</v>
      </c>
      <c r="AA44" s="33">
        <f>+AA37+AA43</f>
        <v>91792308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-56464221</v>
      </c>
      <c r="D45" s="42">
        <f t="shared" si="6"/>
        <v>0</v>
      </c>
      <c r="E45" s="43">
        <f t="shared" si="6"/>
        <v>8759898</v>
      </c>
      <c r="F45" s="44">
        <f t="shared" si="6"/>
        <v>8759898</v>
      </c>
      <c r="G45" s="44">
        <f t="shared" si="6"/>
        <v>8548862</v>
      </c>
      <c r="H45" s="44">
        <f t="shared" si="6"/>
        <v>6288640</v>
      </c>
      <c r="I45" s="44">
        <f t="shared" si="6"/>
        <v>5504902</v>
      </c>
      <c r="J45" s="44">
        <f t="shared" si="6"/>
        <v>20342404</v>
      </c>
      <c r="K45" s="44">
        <f t="shared" si="6"/>
        <v>4992367</v>
      </c>
      <c r="L45" s="44">
        <f t="shared" si="6"/>
        <v>4873166</v>
      </c>
      <c r="M45" s="44">
        <f t="shared" si="6"/>
        <v>-52322050</v>
      </c>
      <c r="N45" s="44">
        <f t="shared" si="6"/>
        <v>-42456517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-22114113</v>
      </c>
      <c r="X45" s="44">
        <f t="shared" si="6"/>
        <v>4380120</v>
      </c>
      <c r="Y45" s="44">
        <f t="shared" si="6"/>
        <v>-26494233</v>
      </c>
      <c r="Z45" s="45">
        <f>+IF(X45&lt;&gt;0,+(Y45/X45)*100,0)</f>
        <v>-604.87459247691845</v>
      </c>
      <c r="AA45" s="46">
        <f>+AA26-AA44</f>
        <v>8759898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21564082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16789972</v>
      </c>
      <c r="N47" s="20">
        <v>16789972</v>
      </c>
      <c r="O47" s="20"/>
      <c r="P47" s="20"/>
      <c r="Q47" s="20"/>
      <c r="R47" s="20"/>
      <c r="S47" s="20"/>
      <c r="T47" s="20"/>
      <c r="U47" s="20"/>
      <c r="V47" s="20"/>
      <c r="W47" s="20">
        <v>16789972</v>
      </c>
      <c r="X47" s="20"/>
      <c r="Y47" s="20">
        <v>16789972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21564082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16789972</v>
      </c>
      <c r="N50" s="52">
        <f t="shared" si="7"/>
        <v>16789972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16789972</v>
      </c>
      <c r="X50" s="52">
        <f t="shared" si="7"/>
        <v>0</v>
      </c>
      <c r="Y50" s="52">
        <f t="shared" si="7"/>
        <v>16789972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-11083502</v>
      </c>
      <c r="D6" s="18"/>
      <c r="E6" s="19">
        <v>1948477</v>
      </c>
      <c r="F6" s="20">
        <v>1948477</v>
      </c>
      <c r="G6" s="20">
        <v>663956</v>
      </c>
      <c r="H6" s="20">
        <v>1413893</v>
      </c>
      <c r="I6" s="20">
        <v>-121887</v>
      </c>
      <c r="J6" s="20">
        <v>1955962</v>
      </c>
      <c r="K6" s="20">
        <v>608519</v>
      </c>
      <c r="L6" s="20">
        <v>1493346</v>
      </c>
      <c r="M6" s="20">
        <v>681391</v>
      </c>
      <c r="N6" s="20">
        <v>2783256</v>
      </c>
      <c r="O6" s="20"/>
      <c r="P6" s="20"/>
      <c r="Q6" s="20"/>
      <c r="R6" s="20"/>
      <c r="S6" s="20"/>
      <c r="T6" s="20"/>
      <c r="U6" s="20"/>
      <c r="V6" s="20"/>
      <c r="W6" s="20">
        <v>4739218</v>
      </c>
      <c r="X6" s="20">
        <v>2531766</v>
      </c>
      <c r="Y6" s="20">
        <v>2207452</v>
      </c>
      <c r="Z6" s="21">
        <v>87.190206361883355</v>
      </c>
      <c r="AA6" s="22">
        <v>1948477</v>
      </c>
    </row>
    <row r="7" spans="1:27" ht="13.5" x14ac:dyDescent="0.25">
      <c r="A7" s="23" t="s">
        <v>35</v>
      </c>
      <c r="B7" s="17" t="s">
        <v>32</v>
      </c>
      <c r="C7" s="18">
        <v>1679601</v>
      </c>
      <c r="D7" s="18"/>
      <c r="E7" s="19">
        <v>-297422</v>
      </c>
      <c r="F7" s="20">
        <v>-297422</v>
      </c>
      <c r="G7" s="20">
        <v>7451290</v>
      </c>
      <c r="H7" s="20">
        <v>-3040489</v>
      </c>
      <c r="I7" s="20">
        <v>531936</v>
      </c>
      <c r="J7" s="20">
        <v>4942737</v>
      </c>
      <c r="K7" s="20">
        <v>-29279</v>
      </c>
      <c r="L7" s="20">
        <v>90246</v>
      </c>
      <c r="M7" s="20">
        <v>380715</v>
      </c>
      <c r="N7" s="20">
        <v>441682</v>
      </c>
      <c r="O7" s="20"/>
      <c r="P7" s="20"/>
      <c r="Q7" s="20"/>
      <c r="R7" s="20"/>
      <c r="S7" s="20"/>
      <c r="T7" s="20"/>
      <c r="U7" s="20"/>
      <c r="V7" s="20"/>
      <c r="W7" s="20">
        <v>5384419</v>
      </c>
      <c r="X7" s="20">
        <v>-147674</v>
      </c>
      <c r="Y7" s="20">
        <v>5532093</v>
      </c>
      <c r="Z7" s="21">
        <v>-3746.1523355499276</v>
      </c>
      <c r="AA7" s="22">
        <v>-297422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53176</v>
      </c>
      <c r="H8" s="20">
        <v>518918</v>
      </c>
      <c r="I8" s="20">
        <v>99031</v>
      </c>
      <c r="J8" s="20">
        <v>671125</v>
      </c>
      <c r="K8" s="20">
        <v>36065</v>
      </c>
      <c r="L8" s="20">
        <v>16332</v>
      </c>
      <c r="M8" s="20">
        <v>22948</v>
      </c>
      <c r="N8" s="20">
        <v>75345</v>
      </c>
      <c r="O8" s="20"/>
      <c r="P8" s="20"/>
      <c r="Q8" s="20"/>
      <c r="R8" s="20"/>
      <c r="S8" s="20"/>
      <c r="T8" s="20"/>
      <c r="U8" s="20"/>
      <c r="V8" s="20"/>
      <c r="W8" s="20">
        <v>746470</v>
      </c>
      <c r="X8" s="20"/>
      <c r="Y8" s="20">
        <v>746470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-9403901</v>
      </c>
      <c r="D13" s="29">
        <f>SUM(D6:D12)</f>
        <v>0</v>
      </c>
      <c r="E13" s="30">
        <f t="shared" si="0"/>
        <v>1651055</v>
      </c>
      <c r="F13" s="31">
        <f t="shared" si="0"/>
        <v>1651055</v>
      </c>
      <c r="G13" s="31">
        <f t="shared" si="0"/>
        <v>8168422</v>
      </c>
      <c r="H13" s="31">
        <f t="shared" si="0"/>
        <v>-1107678</v>
      </c>
      <c r="I13" s="31">
        <f t="shared" si="0"/>
        <v>509080</v>
      </c>
      <c r="J13" s="31">
        <f t="shared" si="0"/>
        <v>7569824</v>
      </c>
      <c r="K13" s="31">
        <f t="shared" si="0"/>
        <v>615305</v>
      </c>
      <c r="L13" s="31">
        <f t="shared" si="0"/>
        <v>1599924</v>
      </c>
      <c r="M13" s="31">
        <f t="shared" si="0"/>
        <v>1085054</v>
      </c>
      <c r="N13" s="31">
        <f t="shared" si="0"/>
        <v>3300283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10870107</v>
      </c>
      <c r="X13" s="31">
        <f t="shared" si="0"/>
        <v>2384092</v>
      </c>
      <c r="Y13" s="31">
        <f t="shared" si="0"/>
        <v>8486015</v>
      </c>
      <c r="Z13" s="32">
        <f>+IF(X13&lt;&gt;0,+(Y13/X13)*100,0)</f>
        <v>355.94326896780831</v>
      </c>
      <c r="AA13" s="33">
        <f>SUM(AA6:AA12)</f>
        <v>1651055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17878661</v>
      </c>
      <c r="D17" s="18"/>
      <c r="E17" s="19">
        <v>24707213</v>
      </c>
      <c r="F17" s="20">
        <v>24707213</v>
      </c>
      <c r="G17" s="24">
        <v>12129034</v>
      </c>
      <c r="H17" s="24">
        <v>3228226</v>
      </c>
      <c r="I17" s="24">
        <v>-8564</v>
      </c>
      <c r="J17" s="20">
        <v>15348696</v>
      </c>
      <c r="K17" s="24">
        <v>189543</v>
      </c>
      <c r="L17" s="24">
        <v>18630</v>
      </c>
      <c r="M17" s="20">
        <v>130949</v>
      </c>
      <c r="N17" s="24">
        <v>339122</v>
      </c>
      <c r="O17" s="24"/>
      <c r="P17" s="24"/>
      <c r="Q17" s="20"/>
      <c r="R17" s="24"/>
      <c r="S17" s="24"/>
      <c r="T17" s="20"/>
      <c r="U17" s="24"/>
      <c r="V17" s="24"/>
      <c r="W17" s="24">
        <v>15687818</v>
      </c>
      <c r="X17" s="20">
        <v>20658599</v>
      </c>
      <c r="Y17" s="24">
        <v>-4970781</v>
      </c>
      <c r="Z17" s="25">
        <v>-24.061559063129113</v>
      </c>
      <c r="AA17" s="26">
        <v>24707213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17878661</v>
      </c>
      <c r="D25" s="29">
        <f t="shared" ref="D25:Y25" si="1">SUM(D15:D24)</f>
        <v>0</v>
      </c>
      <c r="E25" s="35">
        <f t="shared" si="1"/>
        <v>24707213</v>
      </c>
      <c r="F25" s="36">
        <f t="shared" si="1"/>
        <v>24707213</v>
      </c>
      <c r="G25" s="36">
        <f t="shared" si="1"/>
        <v>12129034</v>
      </c>
      <c r="H25" s="36">
        <f t="shared" si="1"/>
        <v>3228226</v>
      </c>
      <c r="I25" s="36">
        <f t="shared" si="1"/>
        <v>-8564</v>
      </c>
      <c r="J25" s="36">
        <f t="shared" si="1"/>
        <v>15348696</v>
      </c>
      <c r="K25" s="36">
        <f t="shared" si="1"/>
        <v>189543</v>
      </c>
      <c r="L25" s="36">
        <f t="shared" si="1"/>
        <v>18630</v>
      </c>
      <c r="M25" s="36">
        <f t="shared" si="1"/>
        <v>130949</v>
      </c>
      <c r="N25" s="36">
        <f t="shared" si="1"/>
        <v>339122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15687818</v>
      </c>
      <c r="X25" s="36">
        <f t="shared" si="1"/>
        <v>20658599</v>
      </c>
      <c r="Y25" s="36">
        <f t="shared" si="1"/>
        <v>-4970781</v>
      </c>
      <c r="Z25" s="37">
        <f>+IF(X25&lt;&gt;0,+(Y25/X25)*100,0)</f>
        <v>-24.061559063129113</v>
      </c>
      <c r="AA25" s="38">
        <f>SUM(AA15:AA24)</f>
        <v>24707213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8474760</v>
      </c>
      <c r="D26" s="29">
        <f>+D13+D25</f>
        <v>0</v>
      </c>
      <c r="E26" s="30">
        <f t="shared" si="2"/>
        <v>26358268</v>
      </c>
      <c r="F26" s="31">
        <f t="shared" si="2"/>
        <v>26358268</v>
      </c>
      <c r="G26" s="31">
        <f t="shared" si="2"/>
        <v>20297456</v>
      </c>
      <c r="H26" s="31">
        <f t="shared" si="2"/>
        <v>2120548</v>
      </c>
      <c r="I26" s="31">
        <f t="shared" si="2"/>
        <v>500516</v>
      </c>
      <c r="J26" s="31">
        <f t="shared" si="2"/>
        <v>22918520</v>
      </c>
      <c r="K26" s="31">
        <f t="shared" si="2"/>
        <v>804848</v>
      </c>
      <c r="L26" s="31">
        <f t="shared" si="2"/>
        <v>1618554</v>
      </c>
      <c r="M26" s="31">
        <f t="shared" si="2"/>
        <v>1216003</v>
      </c>
      <c r="N26" s="31">
        <f t="shared" si="2"/>
        <v>3639405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26557925</v>
      </c>
      <c r="X26" s="31">
        <f t="shared" si="2"/>
        <v>23042691</v>
      </c>
      <c r="Y26" s="31">
        <f t="shared" si="2"/>
        <v>3515234</v>
      </c>
      <c r="Z26" s="32">
        <f>+IF(X26&lt;&gt;0,+(Y26/X26)*100,0)</f>
        <v>15.255310241325546</v>
      </c>
      <c r="AA26" s="33">
        <f>+AA13+AA25</f>
        <v>26358268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5256060</v>
      </c>
      <c r="F40" s="20">
        <v>5256060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2628030</v>
      </c>
      <c r="Y40" s="20">
        <v>-2628030</v>
      </c>
      <c r="Z40" s="21">
        <v>-100</v>
      </c>
      <c r="AA40" s="22">
        <v>5256060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5256060</v>
      </c>
      <c r="F43" s="36">
        <f t="shared" si="4"/>
        <v>5256060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2628030</v>
      </c>
      <c r="Y43" s="36">
        <f t="shared" si="4"/>
        <v>-2628030</v>
      </c>
      <c r="Z43" s="37">
        <f>+IF(X43&lt;&gt;0,+(Y43/X43)*100,0)</f>
        <v>-100</v>
      </c>
      <c r="AA43" s="38">
        <f>SUM(AA39:AA42)</f>
        <v>5256060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5256060</v>
      </c>
      <c r="F44" s="31">
        <f t="shared" si="5"/>
        <v>5256060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2628030</v>
      </c>
      <c r="Y44" s="31">
        <f t="shared" si="5"/>
        <v>-2628030</v>
      </c>
      <c r="Z44" s="32">
        <f>+IF(X44&lt;&gt;0,+(Y44/X44)*100,0)</f>
        <v>-100</v>
      </c>
      <c r="AA44" s="33">
        <f>+AA37+AA43</f>
        <v>5256060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8474760</v>
      </c>
      <c r="D45" s="42">
        <f t="shared" si="6"/>
        <v>0</v>
      </c>
      <c r="E45" s="43">
        <f t="shared" si="6"/>
        <v>21102208</v>
      </c>
      <c r="F45" s="44">
        <f t="shared" si="6"/>
        <v>21102208</v>
      </c>
      <c r="G45" s="44">
        <f t="shared" si="6"/>
        <v>20297456</v>
      </c>
      <c r="H45" s="44">
        <f t="shared" si="6"/>
        <v>2120548</v>
      </c>
      <c r="I45" s="44">
        <f t="shared" si="6"/>
        <v>500516</v>
      </c>
      <c r="J45" s="44">
        <f t="shared" si="6"/>
        <v>22918520</v>
      </c>
      <c r="K45" s="44">
        <f t="shared" si="6"/>
        <v>804848</v>
      </c>
      <c r="L45" s="44">
        <f t="shared" si="6"/>
        <v>1618554</v>
      </c>
      <c r="M45" s="44">
        <f t="shared" si="6"/>
        <v>1216003</v>
      </c>
      <c r="N45" s="44">
        <f t="shared" si="6"/>
        <v>3639405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26557925</v>
      </c>
      <c r="X45" s="44">
        <f t="shared" si="6"/>
        <v>20414661</v>
      </c>
      <c r="Y45" s="44">
        <f t="shared" si="6"/>
        <v>6143264</v>
      </c>
      <c r="Z45" s="45">
        <f>+IF(X45&lt;&gt;0,+(Y45/X45)*100,0)</f>
        <v>30.09241250687435</v>
      </c>
      <c r="AA45" s="46">
        <f>+AA26-AA44</f>
        <v>21102208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5028180</v>
      </c>
      <c r="F47" s="20">
        <v>5028180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4340633</v>
      </c>
      <c r="Y47" s="20">
        <v>-4340633</v>
      </c>
      <c r="Z47" s="47">
        <v>-100</v>
      </c>
      <c r="AA47" s="22">
        <v>5028180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5028180</v>
      </c>
      <c r="F50" s="52">
        <f t="shared" si="7"/>
        <v>5028180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4340633</v>
      </c>
      <c r="Y50" s="52">
        <f t="shared" si="7"/>
        <v>-4340633</v>
      </c>
      <c r="Z50" s="53">
        <f>+IF(X50&lt;&gt;0,+(Y50/X50)*100,0)</f>
        <v>-100</v>
      </c>
      <c r="AA50" s="54">
        <f>SUM(AA47:AA49)</f>
        <v>5028180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-5874964</v>
      </c>
      <c r="D6" s="18"/>
      <c r="E6" s="19">
        <v>14285607</v>
      </c>
      <c r="F6" s="20">
        <v>13896216</v>
      </c>
      <c r="G6" s="20">
        <v>-352956</v>
      </c>
      <c r="H6" s="20">
        <v>-419739</v>
      </c>
      <c r="I6" s="20">
        <v>-6266070</v>
      </c>
      <c r="J6" s="20">
        <v>-7038765</v>
      </c>
      <c r="K6" s="20">
        <v>-455600</v>
      </c>
      <c r="L6" s="20">
        <v>-625963</v>
      </c>
      <c r="M6" s="20">
        <v>-370089</v>
      </c>
      <c r="N6" s="20">
        <v>-1451652</v>
      </c>
      <c r="O6" s="20"/>
      <c r="P6" s="20"/>
      <c r="Q6" s="20"/>
      <c r="R6" s="20"/>
      <c r="S6" s="20"/>
      <c r="T6" s="20"/>
      <c r="U6" s="20"/>
      <c r="V6" s="20"/>
      <c r="W6" s="20">
        <v>-8490417</v>
      </c>
      <c r="X6" s="20">
        <v>6948120</v>
      </c>
      <c r="Y6" s="20">
        <v>-15438537</v>
      </c>
      <c r="Z6" s="21">
        <v>-222.19732819813126</v>
      </c>
      <c r="AA6" s="22">
        <v>13896216</v>
      </c>
    </row>
    <row r="7" spans="1:27" ht="13.5" x14ac:dyDescent="0.25">
      <c r="A7" s="23" t="s">
        <v>35</v>
      </c>
      <c r="B7" s="17" t="s">
        <v>32</v>
      </c>
      <c r="C7" s="18">
        <v>1472389</v>
      </c>
      <c r="D7" s="18"/>
      <c r="E7" s="19">
        <v>-69193</v>
      </c>
      <c r="F7" s="20">
        <v>-69193</v>
      </c>
      <c r="G7" s="20">
        <v>1232845</v>
      </c>
      <c r="H7" s="20">
        <v>1236717</v>
      </c>
      <c r="I7" s="20">
        <v>2718050</v>
      </c>
      <c r="J7" s="20">
        <v>5187612</v>
      </c>
      <c r="K7" s="20">
        <v>1227429</v>
      </c>
      <c r="L7" s="20">
        <v>1233048</v>
      </c>
      <c r="M7" s="20">
        <v>1219340</v>
      </c>
      <c r="N7" s="20">
        <v>3679817</v>
      </c>
      <c r="O7" s="20"/>
      <c r="P7" s="20"/>
      <c r="Q7" s="20"/>
      <c r="R7" s="20"/>
      <c r="S7" s="20"/>
      <c r="T7" s="20"/>
      <c r="U7" s="20"/>
      <c r="V7" s="20"/>
      <c r="W7" s="20">
        <v>8867429</v>
      </c>
      <c r="X7" s="20">
        <v>-34596</v>
      </c>
      <c r="Y7" s="20">
        <v>8902025</v>
      </c>
      <c r="Z7" s="21">
        <v>-25731.370678691179</v>
      </c>
      <c r="AA7" s="22">
        <v>-69193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-1797090</v>
      </c>
      <c r="D10" s="18"/>
      <c r="E10" s="19"/>
      <c r="F10" s="20"/>
      <c r="G10" s="20">
        <v>-21857</v>
      </c>
      <c r="H10" s="20">
        <v>-317446</v>
      </c>
      <c r="I10" s="20">
        <v>-1817817</v>
      </c>
      <c r="J10" s="20">
        <v>-2157120</v>
      </c>
      <c r="K10" s="20">
        <v>-20640</v>
      </c>
      <c r="L10" s="20">
        <v>-27962</v>
      </c>
      <c r="M10" s="20">
        <v>-237208</v>
      </c>
      <c r="N10" s="20">
        <v>-285810</v>
      </c>
      <c r="O10" s="20"/>
      <c r="P10" s="20"/>
      <c r="Q10" s="20"/>
      <c r="R10" s="20"/>
      <c r="S10" s="20"/>
      <c r="T10" s="20"/>
      <c r="U10" s="20"/>
      <c r="V10" s="20"/>
      <c r="W10" s="20">
        <v>-2442930</v>
      </c>
      <c r="X10" s="20"/>
      <c r="Y10" s="20">
        <v>-2442930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1134638</v>
      </c>
      <c r="D11" s="18"/>
      <c r="E11" s="19"/>
      <c r="F11" s="20"/>
      <c r="G11" s="24">
        <v>36084</v>
      </c>
      <c r="H11" s="24">
        <v>43767</v>
      </c>
      <c r="I11" s="24">
        <v>1174517</v>
      </c>
      <c r="J11" s="20">
        <v>1254368</v>
      </c>
      <c r="K11" s="24">
        <v>46688</v>
      </c>
      <c r="L11" s="24">
        <v>50089</v>
      </c>
      <c r="M11" s="20">
        <v>40026</v>
      </c>
      <c r="N11" s="24">
        <v>136803</v>
      </c>
      <c r="O11" s="24"/>
      <c r="P11" s="24"/>
      <c r="Q11" s="20"/>
      <c r="R11" s="24"/>
      <c r="S11" s="24"/>
      <c r="T11" s="20"/>
      <c r="U11" s="24"/>
      <c r="V11" s="24"/>
      <c r="W11" s="24">
        <v>1391171</v>
      </c>
      <c r="X11" s="20"/>
      <c r="Y11" s="24">
        <v>1391171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-5065027</v>
      </c>
      <c r="D13" s="29">
        <f>SUM(D6:D12)</f>
        <v>0</v>
      </c>
      <c r="E13" s="30">
        <f t="shared" si="0"/>
        <v>14216414</v>
      </c>
      <c r="F13" s="31">
        <f t="shared" si="0"/>
        <v>13827023</v>
      </c>
      <c r="G13" s="31">
        <f t="shared" si="0"/>
        <v>894116</v>
      </c>
      <c r="H13" s="31">
        <f t="shared" si="0"/>
        <v>543299</v>
      </c>
      <c r="I13" s="31">
        <f t="shared" si="0"/>
        <v>-4191320</v>
      </c>
      <c r="J13" s="31">
        <f t="shared" si="0"/>
        <v>-2753905</v>
      </c>
      <c r="K13" s="31">
        <f t="shared" si="0"/>
        <v>797877</v>
      </c>
      <c r="L13" s="31">
        <f t="shared" si="0"/>
        <v>629212</v>
      </c>
      <c r="M13" s="31">
        <f t="shared" si="0"/>
        <v>652069</v>
      </c>
      <c r="N13" s="31">
        <f t="shared" si="0"/>
        <v>2079158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-674747</v>
      </c>
      <c r="X13" s="31">
        <f t="shared" si="0"/>
        <v>6913524</v>
      </c>
      <c r="Y13" s="31">
        <f t="shared" si="0"/>
        <v>-7588271</v>
      </c>
      <c r="Z13" s="32">
        <f>+IF(X13&lt;&gt;0,+(Y13/X13)*100,0)</f>
        <v>-109.75981279590555</v>
      </c>
      <c r="AA13" s="33">
        <f>SUM(AA6:AA12)</f>
        <v>13827023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1270930</v>
      </c>
      <c r="D17" s="18"/>
      <c r="E17" s="19">
        <v>1156333</v>
      </c>
      <c r="F17" s="20">
        <v>1440724</v>
      </c>
      <c r="G17" s="24"/>
      <c r="H17" s="24"/>
      <c r="I17" s="24">
        <v>1270930</v>
      </c>
      <c r="J17" s="20">
        <v>1270930</v>
      </c>
      <c r="K17" s="24">
        <v>8080</v>
      </c>
      <c r="L17" s="24">
        <v>170000</v>
      </c>
      <c r="M17" s="20">
        <v>1203</v>
      </c>
      <c r="N17" s="24">
        <v>179283</v>
      </c>
      <c r="O17" s="24"/>
      <c r="P17" s="24"/>
      <c r="Q17" s="20"/>
      <c r="R17" s="24"/>
      <c r="S17" s="24"/>
      <c r="T17" s="20"/>
      <c r="U17" s="24"/>
      <c r="V17" s="24"/>
      <c r="W17" s="24">
        <v>1450213</v>
      </c>
      <c r="X17" s="20">
        <v>720348</v>
      </c>
      <c r="Y17" s="24">
        <v>729865</v>
      </c>
      <c r="Z17" s="25">
        <v>101.32116699150966</v>
      </c>
      <c r="AA17" s="26">
        <v>1440724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1270930</v>
      </c>
      <c r="D25" s="29">
        <f t="shared" ref="D25:Y25" si="1">SUM(D15:D24)</f>
        <v>0</v>
      </c>
      <c r="E25" s="35">
        <f t="shared" si="1"/>
        <v>1156333</v>
      </c>
      <c r="F25" s="36">
        <f t="shared" si="1"/>
        <v>1440724</v>
      </c>
      <c r="G25" s="36">
        <f t="shared" si="1"/>
        <v>0</v>
      </c>
      <c r="H25" s="36">
        <f t="shared" si="1"/>
        <v>0</v>
      </c>
      <c r="I25" s="36">
        <f t="shared" si="1"/>
        <v>1270930</v>
      </c>
      <c r="J25" s="36">
        <f t="shared" si="1"/>
        <v>1270930</v>
      </c>
      <c r="K25" s="36">
        <f t="shared" si="1"/>
        <v>8080</v>
      </c>
      <c r="L25" s="36">
        <f t="shared" si="1"/>
        <v>170000</v>
      </c>
      <c r="M25" s="36">
        <f t="shared" si="1"/>
        <v>1203</v>
      </c>
      <c r="N25" s="36">
        <f t="shared" si="1"/>
        <v>179283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1450213</v>
      </c>
      <c r="X25" s="36">
        <f t="shared" si="1"/>
        <v>720348</v>
      </c>
      <c r="Y25" s="36">
        <f t="shared" si="1"/>
        <v>729865</v>
      </c>
      <c r="Z25" s="37">
        <f>+IF(X25&lt;&gt;0,+(Y25/X25)*100,0)</f>
        <v>101.32116699150966</v>
      </c>
      <c r="AA25" s="38">
        <f>SUM(AA15:AA24)</f>
        <v>1440724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-3794097</v>
      </c>
      <c r="D26" s="29">
        <f>+D13+D25</f>
        <v>0</v>
      </c>
      <c r="E26" s="30">
        <f t="shared" si="2"/>
        <v>15372747</v>
      </c>
      <c r="F26" s="31">
        <f t="shared" si="2"/>
        <v>15267747</v>
      </c>
      <c r="G26" s="31">
        <f t="shared" si="2"/>
        <v>894116</v>
      </c>
      <c r="H26" s="31">
        <f t="shared" si="2"/>
        <v>543299</v>
      </c>
      <c r="I26" s="31">
        <f t="shared" si="2"/>
        <v>-2920390</v>
      </c>
      <c r="J26" s="31">
        <f t="shared" si="2"/>
        <v>-1482975</v>
      </c>
      <c r="K26" s="31">
        <f t="shared" si="2"/>
        <v>805957</v>
      </c>
      <c r="L26" s="31">
        <f t="shared" si="2"/>
        <v>799212</v>
      </c>
      <c r="M26" s="31">
        <f t="shared" si="2"/>
        <v>653272</v>
      </c>
      <c r="N26" s="31">
        <f t="shared" si="2"/>
        <v>2258441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775466</v>
      </c>
      <c r="X26" s="31">
        <f t="shared" si="2"/>
        <v>7633872</v>
      </c>
      <c r="Y26" s="31">
        <f t="shared" si="2"/>
        <v>-6858406</v>
      </c>
      <c r="Z26" s="32">
        <f>+IF(X26&lt;&gt;0,+(Y26/X26)*100,0)</f>
        <v>-89.841773611084903</v>
      </c>
      <c r="AA26" s="33">
        <f>+AA13+AA25</f>
        <v>15267747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13561171</v>
      </c>
      <c r="D32" s="18"/>
      <c r="E32" s="19">
        <v>14357453</v>
      </c>
      <c r="F32" s="20">
        <v>14357453</v>
      </c>
      <c r="G32" s="20">
        <v>386085</v>
      </c>
      <c r="H32" s="20">
        <v>394692</v>
      </c>
      <c r="I32" s="20">
        <v>13955780</v>
      </c>
      <c r="J32" s="20">
        <v>14736557</v>
      </c>
      <c r="K32" s="20">
        <v>382251</v>
      </c>
      <c r="L32" s="20">
        <v>405713</v>
      </c>
      <c r="M32" s="20">
        <v>617398</v>
      </c>
      <c r="N32" s="20">
        <v>1405362</v>
      </c>
      <c r="O32" s="20"/>
      <c r="P32" s="20"/>
      <c r="Q32" s="20"/>
      <c r="R32" s="20"/>
      <c r="S32" s="20"/>
      <c r="T32" s="20"/>
      <c r="U32" s="20"/>
      <c r="V32" s="20"/>
      <c r="W32" s="20">
        <v>16141919</v>
      </c>
      <c r="X32" s="20">
        <v>7226628</v>
      </c>
      <c r="Y32" s="20">
        <v>8915291</v>
      </c>
      <c r="Z32" s="21">
        <v>123.36723296120957</v>
      </c>
      <c r="AA32" s="22">
        <v>14357453</v>
      </c>
    </row>
    <row r="33" spans="1:27" ht="13.5" x14ac:dyDescent="0.25">
      <c r="A33" s="23" t="s">
        <v>60</v>
      </c>
      <c r="B33" s="17" t="s">
        <v>32</v>
      </c>
      <c r="C33" s="18">
        <v>250000</v>
      </c>
      <c r="D33" s="18"/>
      <c r="E33" s="19">
        <v>-4781030</v>
      </c>
      <c r="F33" s="20">
        <v>-4781030</v>
      </c>
      <c r="G33" s="20"/>
      <c r="H33" s="20"/>
      <c r="I33" s="20">
        <v>291039</v>
      </c>
      <c r="J33" s="20">
        <v>291039</v>
      </c>
      <c r="K33" s="20"/>
      <c r="L33" s="20">
        <v>-170000</v>
      </c>
      <c r="M33" s="20"/>
      <c r="N33" s="20">
        <v>-170000</v>
      </c>
      <c r="O33" s="20"/>
      <c r="P33" s="20"/>
      <c r="Q33" s="20"/>
      <c r="R33" s="20"/>
      <c r="S33" s="20"/>
      <c r="T33" s="20"/>
      <c r="U33" s="20"/>
      <c r="V33" s="20"/>
      <c r="W33" s="20">
        <v>121039</v>
      </c>
      <c r="X33" s="20">
        <v>-2390514</v>
      </c>
      <c r="Y33" s="20">
        <v>2511553</v>
      </c>
      <c r="Z33" s="21">
        <v>-105.06330437721762</v>
      </c>
      <c r="AA33" s="22">
        <v>-4781030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-28836</v>
      </c>
      <c r="J35" s="20">
        <v>-28836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-28836</v>
      </c>
      <c r="X35" s="20"/>
      <c r="Y35" s="20">
        <v>-28836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13811171</v>
      </c>
      <c r="D37" s="29">
        <f t="shared" ref="D37:Y37" si="3">SUM(D29:D36)</f>
        <v>0</v>
      </c>
      <c r="E37" s="30">
        <f t="shared" si="3"/>
        <v>9576423</v>
      </c>
      <c r="F37" s="31">
        <f t="shared" si="3"/>
        <v>9576423</v>
      </c>
      <c r="G37" s="31">
        <f t="shared" si="3"/>
        <v>386085</v>
      </c>
      <c r="H37" s="31">
        <f t="shared" si="3"/>
        <v>394692</v>
      </c>
      <c r="I37" s="31">
        <f t="shared" si="3"/>
        <v>14217983</v>
      </c>
      <c r="J37" s="31">
        <f t="shared" si="3"/>
        <v>14998760</v>
      </c>
      <c r="K37" s="31">
        <f t="shared" si="3"/>
        <v>382251</v>
      </c>
      <c r="L37" s="31">
        <f t="shared" si="3"/>
        <v>235713</v>
      </c>
      <c r="M37" s="31">
        <f t="shared" si="3"/>
        <v>617398</v>
      </c>
      <c r="N37" s="31">
        <f t="shared" si="3"/>
        <v>1235362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16234122</v>
      </c>
      <c r="X37" s="31">
        <f t="shared" si="3"/>
        <v>4836114</v>
      </c>
      <c r="Y37" s="31">
        <f t="shared" si="3"/>
        <v>11398008</v>
      </c>
      <c r="Z37" s="32">
        <f>+IF(X37&lt;&gt;0,+(Y37/X37)*100,0)</f>
        <v>235.68526300248504</v>
      </c>
      <c r="AA37" s="33">
        <f>SUM(AA29:AA36)</f>
        <v>9576423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3136350</v>
      </c>
      <c r="F40" s="20">
        <v>3136350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1568172</v>
      </c>
      <c r="Y40" s="20">
        <v>-1568172</v>
      </c>
      <c r="Z40" s="21">
        <v>-100</v>
      </c>
      <c r="AA40" s="22">
        <v>3136350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3136350</v>
      </c>
      <c r="F43" s="36">
        <f t="shared" si="4"/>
        <v>3136350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1568172</v>
      </c>
      <c r="Y43" s="36">
        <f t="shared" si="4"/>
        <v>-1568172</v>
      </c>
      <c r="Z43" s="37">
        <f>+IF(X43&lt;&gt;0,+(Y43/X43)*100,0)</f>
        <v>-100</v>
      </c>
      <c r="AA43" s="38">
        <f>SUM(AA39:AA42)</f>
        <v>3136350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13811171</v>
      </c>
      <c r="D44" s="29">
        <f>+D37+D43</f>
        <v>0</v>
      </c>
      <c r="E44" s="30">
        <f t="shared" si="5"/>
        <v>12712773</v>
      </c>
      <c r="F44" s="31">
        <f t="shared" si="5"/>
        <v>12712773</v>
      </c>
      <c r="G44" s="31">
        <f t="shared" si="5"/>
        <v>386085</v>
      </c>
      <c r="H44" s="31">
        <f t="shared" si="5"/>
        <v>394692</v>
      </c>
      <c r="I44" s="31">
        <f t="shared" si="5"/>
        <v>14217983</v>
      </c>
      <c r="J44" s="31">
        <f t="shared" si="5"/>
        <v>14998760</v>
      </c>
      <c r="K44" s="31">
        <f t="shared" si="5"/>
        <v>382251</v>
      </c>
      <c r="L44" s="31">
        <f t="shared" si="5"/>
        <v>235713</v>
      </c>
      <c r="M44" s="31">
        <f t="shared" si="5"/>
        <v>617398</v>
      </c>
      <c r="N44" s="31">
        <f t="shared" si="5"/>
        <v>1235362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16234122</v>
      </c>
      <c r="X44" s="31">
        <f t="shared" si="5"/>
        <v>6404286</v>
      </c>
      <c r="Y44" s="31">
        <f t="shared" si="5"/>
        <v>9829836</v>
      </c>
      <c r="Z44" s="32">
        <f>+IF(X44&lt;&gt;0,+(Y44/X44)*100,0)</f>
        <v>153.48839823830477</v>
      </c>
      <c r="AA44" s="33">
        <f>+AA37+AA43</f>
        <v>12712773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-17605268</v>
      </c>
      <c r="D45" s="42">
        <f t="shared" si="6"/>
        <v>0</v>
      </c>
      <c r="E45" s="43">
        <f t="shared" si="6"/>
        <v>2659974</v>
      </c>
      <c r="F45" s="44">
        <f t="shared" si="6"/>
        <v>2554974</v>
      </c>
      <c r="G45" s="44">
        <f t="shared" si="6"/>
        <v>508031</v>
      </c>
      <c r="H45" s="44">
        <f t="shared" si="6"/>
        <v>148607</v>
      </c>
      <c r="I45" s="44">
        <f t="shared" si="6"/>
        <v>-17138373</v>
      </c>
      <c r="J45" s="44">
        <f t="shared" si="6"/>
        <v>-16481735</v>
      </c>
      <c r="K45" s="44">
        <f t="shared" si="6"/>
        <v>423706</v>
      </c>
      <c r="L45" s="44">
        <f t="shared" si="6"/>
        <v>563499</v>
      </c>
      <c r="M45" s="44">
        <f t="shared" si="6"/>
        <v>35874</v>
      </c>
      <c r="N45" s="44">
        <f t="shared" si="6"/>
        <v>1023079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-15458656</v>
      </c>
      <c r="X45" s="44">
        <f t="shared" si="6"/>
        <v>1229586</v>
      </c>
      <c r="Y45" s="44">
        <f t="shared" si="6"/>
        <v>-16688242</v>
      </c>
      <c r="Z45" s="45">
        <f>+IF(X45&lt;&gt;0,+(Y45/X45)*100,0)</f>
        <v>-1357.2244641692407</v>
      </c>
      <c r="AA45" s="46">
        <f>+AA26-AA44</f>
        <v>2554974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22991</v>
      </c>
      <c r="D47" s="18"/>
      <c r="E47" s="19"/>
      <c r="F47" s="20"/>
      <c r="G47" s="20"/>
      <c r="H47" s="20"/>
      <c r="I47" s="20">
        <v>-3658486</v>
      </c>
      <c r="J47" s="20">
        <v>-3658486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-3658486</v>
      </c>
      <c r="X47" s="20"/>
      <c r="Y47" s="20">
        <v>-3658486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22991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-3658486</v>
      </c>
      <c r="J50" s="52">
        <f t="shared" si="7"/>
        <v>-3658486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-3658486</v>
      </c>
      <c r="X50" s="52">
        <f t="shared" si="7"/>
        <v>0</v>
      </c>
      <c r="Y50" s="52">
        <f t="shared" si="7"/>
        <v>-3658486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-7246352</v>
      </c>
      <c r="D6" s="18"/>
      <c r="E6" s="19"/>
      <c r="F6" s="20">
        <v>-9072200</v>
      </c>
      <c r="G6" s="20">
        <v>-9737</v>
      </c>
      <c r="H6" s="20">
        <v>-554342</v>
      </c>
      <c r="I6" s="20">
        <v>-1772878</v>
      </c>
      <c r="J6" s="20">
        <v>-2336957</v>
      </c>
      <c r="K6" s="20">
        <v>-8313397</v>
      </c>
      <c r="L6" s="20">
        <v>-1506632</v>
      </c>
      <c r="M6" s="20">
        <v>-1453587</v>
      </c>
      <c r="N6" s="20">
        <v>-11273616</v>
      </c>
      <c r="O6" s="20"/>
      <c r="P6" s="20"/>
      <c r="Q6" s="20"/>
      <c r="R6" s="20"/>
      <c r="S6" s="20"/>
      <c r="T6" s="20"/>
      <c r="U6" s="20"/>
      <c r="V6" s="20"/>
      <c r="W6" s="20">
        <v>-13610573</v>
      </c>
      <c r="X6" s="20">
        <v>-4536096</v>
      </c>
      <c r="Y6" s="20">
        <v>-9074477</v>
      </c>
      <c r="Z6" s="21">
        <v>200.0503737134311</v>
      </c>
      <c r="AA6" s="22">
        <v>-9072200</v>
      </c>
    </row>
    <row r="7" spans="1:27" ht="13.5" x14ac:dyDescent="0.25">
      <c r="A7" s="23" t="s">
        <v>35</v>
      </c>
      <c r="B7" s="17" t="s">
        <v>32</v>
      </c>
      <c r="C7" s="18">
        <v>1473866</v>
      </c>
      <c r="D7" s="18"/>
      <c r="E7" s="19">
        <v>14300000</v>
      </c>
      <c r="F7" s="20">
        <v>14300000</v>
      </c>
      <c r="G7" s="20">
        <v>1375174</v>
      </c>
      <c r="H7" s="20">
        <v>1136415</v>
      </c>
      <c r="I7" s="20">
        <v>1272095</v>
      </c>
      <c r="J7" s="20">
        <v>3783684</v>
      </c>
      <c r="K7" s="20">
        <v>2576884</v>
      </c>
      <c r="L7" s="20">
        <v>1355770</v>
      </c>
      <c r="M7" s="20">
        <v>1325449</v>
      </c>
      <c r="N7" s="20">
        <v>5258103</v>
      </c>
      <c r="O7" s="20"/>
      <c r="P7" s="20"/>
      <c r="Q7" s="20"/>
      <c r="R7" s="20"/>
      <c r="S7" s="20"/>
      <c r="T7" s="20"/>
      <c r="U7" s="20"/>
      <c r="V7" s="20"/>
      <c r="W7" s="20">
        <v>9041787</v>
      </c>
      <c r="X7" s="20">
        <v>7149996</v>
      </c>
      <c r="Y7" s="20">
        <v>1891791</v>
      </c>
      <c r="Z7" s="21">
        <v>26.458630186646261</v>
      </c>
      <c r="AA7" s="22">
        <v>14300000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1640917</v>
      </c>
      <c r="D11" s="18"/>
      <c r="E11" s="19"/>
      <c r="F11" s="20"/>
      <c r="G11" s="24"/>
      <c r="H11" s="24">
        <v>69126</v>
      </c>
      <c r="I11" s="24">
        <v>229961</v>
      </c>
      <c r="J11" s="20">
        <v>299087</v>
      </c>
      <c r="K11" s="24">
        <v>1779095</v>
      </c>
      <c r="L11" s="24">
        <v>186088</v>
      </c>
      <c r="M11" s="20">
        <v>188490</v>
      </c>
      <c r="N11" s="24">
        <v>2153673</v>
      </c>
      <c r="O11" s="24"/>
      <c r="P11" s="24"/>
      <c r="Q11" s="20"/>
      <c r="R11" s="24"/>
      <c r="S11" s="24"/>
      <c r="T11" s="20"/>
      <c r="U11" s="24"/>
      <c r="V11" s="24"/>
      <c r="W11" s="24">
        <v>2452760</v>
      </c>
      <c r="X11" s="20"/>
      <c r="Y11" s="24">
        <v>2452760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-4131569</v>
      </c>
      <c r="D13" s="29">
        <f>SUM(D6:D12)</f>
        <v>0</v>
      </c>
      <c r="E13" s="30">
        <f t="shared" si="0"/>
        <v>14300000</v>
      </c>
      <c r="F13" s="31">
        <f t="shared" si="0"/>
        <v>5227800</v>
      </c>
      <c r="G13" s="31">
        <f t="shared" si="0"/>
        <v>1365437</v>
      </c>
      <c r="H13" s="31">
        <f t="shared" si="0"/>
        <v>651199</v>
      </c>
      <c r="I13" s="31">
        <f t="shared" si="0"/>
        <v>-270822</v>
      </c>
      <c r="J13" s="31">
        <f t="shared" si="0"/>
        <v>1745814</v>
      </c>
      <c r="K13" s="31">
        <f t="shared" si="0"/>
        <v>-3957418</v>
      </c>
      <c r="L13" s="31">
        <f t="shared" si="0"/>
        <v>35226</v>
      </c>
      <c r="M13" s="31">
        <f t="shared" si="0"/>
        <v>60352</v>
      </c>
      <c r="N13" s="31">
        <f t="shared" si="0"/>
        <v>-3861840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-2116026</v>
      </c>
      <c r="X13" s="31">
        <f t="shared" si="0"/>
        <v>2613900</v>
      </c>
      <c r="Y13" s="31">
        <f t="shared" si="0"/>
        <v>-4729926</v>
      </c>
      <c r="Z13" s="32">
        <f>+IF(X13&lt;&gt;0,+(Y13/X13)*100,0)</f>
        <v>-180.95282910593366</v>
      </c>
      <c r="AA13" s="33">
        <f>SUM(AA6:AA12)</f>
        <v>5227800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-212236</v>
      </c>
      <c r="F17" s="20">
        <v>4323864</v>
      </c>
      <c r="G17" s="24"/>
      <c r="H17" s="24"/>
      <c r="I17" s="24">
        <v>1074572</v>
      </c>
      <c r="J17" s="20">
        <v>1074572</v>
      </c>
      <c r="K17" s="24">
        <v>441286</v>
      </c>
      <c r="L17" s="24">
        <v>666070</v>
      </c>
      <c r="M17" s="20">
        <v>493928</v>
      </c>
      <c r="N17" s="24">
        <v>1601284</v>
      </c>
      <c r="O17" s="24"/>
      <c r="P17" s="24"/>
      <c r="Q17" s="20"/>
      <c r="R17" s="24"/>
      <c r="S17" s="24"/>
      <c r="T17" s="20"/>
      <c r="U17" s="24"/>
      <c r="V17" s="24"/>
      <c r="W17" s="24">
        <v>2675856</v>
      </c>
      <c r="X17" s="20">
        <v>2161938</v>
      </c>
      <c r="Y17" s="24">
        <v>513918</v>
      </c>
      <c r="Z17" s="25">
        <v>23.771171976254639</v>
      </c>
      <c r="AA17" s="26">
        <v>4323864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-212236</v>
      </c>
      <c r="F25" s="36">
        <f t="shared" si="1"/>
        <v>4323864</v>
      </c>
      <c r="G25" s="36">
        <f t="shared" si="1"/>
        <v>0</v>
      </c>
      <c r="H25" s="36">
        <f t="shared" si="1"/>
        <v>0</v>
      </c>
      <c r="I25" s="36">
        <f t="shared" si="1"/>
        <v>1074572</v>
      </c>
      <c r="J25" s="36">
        <f t="shared" si="1"/>
        <v>1074572</v>
      </c>
      <c r="K25" s="36">
        <f t="shared" si="1"/>
        <v>441286</v>
      </c>
      <c r="L25" s="36">
        <f t="shared" si="1"/>
        <v>666070</v>
      </c>
      <c r="M25" s="36">
        <f t="shared" si="1"/>
        <v>493928</v>
      </c>
      <c r="N25" s="36">
        <f t="shared" si="1"/>
        <v>1601284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2675856</v>
      </c>
      <c r="X25" s="36">
        <f t="shared" si="1"/>
        <v>2161938</v>
      </c>
      <c r="Y25" s="36">
        <f t="shared" si="1"/>
        <v>513918</v>
      </c>
      <c r="Z25" s="37">
        <f>+IF(X25&lt;&gt;0,+(Y25/X25)*100,0)</f>
        <v>23.771171976254639</v>
      </c>
      <c r="AA25" s="38">
        <f>SUM(AA15:AA24)</f>
        <v>4323864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-4131569</v>
      </c>
      <c r="D26" s="29">
        <f>+D13+D25</f>
        <v>0</v>
      </c>
      <c r="E26" s="30">
        <f t="shared" si="2"/>
        <v>14087764</v>
      </c>
      <c r="F26" s="31">
        <f t="shared" si="2"/>
        <v>9551664</v>
      </c>
      <c r="G26" s="31">
        <f t="shared" si="2"/>
        <v>1365437</v>
      </c>
      <c r="H26" s="31">
        <f t="shared" si="2"/>
        <v>651199</v>
      </c>
      <c r="I26" s="31">
        <f t="shared" si="2"/>
        <v>803750</v>
      </c>
      <c r="J26" s="31">
        <f t="shared" si="2"/>
        <v>2820386</v>
      </c>
      <c r="K26" s="31">
        <f t="shared" si="2"/>
        <v>-3516132</v>
      </c>
      <c r="L26" s="31">
        <f t="shared" si="2"/>
        <v>701296</v>
      </c>
      <c r="M26" s="31">
        <f t="shared" si="2"/>
        <v>554280</v>
      </c>
      <c r="N26" s="31">
        <f t="shared" si="2"/>
        <v>-2260556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559830</v>
      </c>
      <c r="X26" s="31">
        <f t="shared" si="2"/>
        <v>4775838</v>
      </c>
      <c r="Y26" s="31">
        <f t="shared" si="2"/>
        <v>-4216008</v>
      </c>
      <c r="Z26" s="32">
        <f>+IF(X26&lt;&gt;0,+(Y26/X26)*100,0)</f>
        <v>-88.277868721677748</v>
      </c>
      <c r="AA26" s="33">
        <f>+AA13+AA25</f>
        <v>9551664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9301540</v>
      </c>
      <c r="D32" s="18"/>
      <c r="E32" s="19">
        <v>9547447</v>
      </c>
      <c r="F32" s="20">
        <v>5011347</v>
      </c>
      <c r="G32" s="20"/>
      <c r="H32" s="20"/>
      <c r="I32" s="20"/>
      <c r="J32" s="20"/>
      <c r="K32" s="20">
        <v>9301540</v>
      </c>
      <c r="L32" s="20"/>
      <c r="M32" s="20"/>
      <c r="N32" s="20">
        <v>9301540</v>
      </c>
      <c r="O32" s="20"/>
      <c r="P32" s="20"/>
      <c r="Q32" s="20"/>
      <c r="R32" s="20"/>
      <c r="S32" s="20"/>
      <c r="T32" s="20"/>
      <c r="U32" s="20"/>
      <c r="V32" s="20"/>
      <c r="W32" s="20">
        <v>9301540</v>
      </c>
      <c r="X32" s="20">
        <v>2505654</v>
      </c>
      <c r="Y32" s="20">
        <v>6795886</v>
      </c>
      <c r="Z32" s="21">
        <v>271.22204422478126</v>
      </c>
      <c r="AA32" s="22">
        <v>5011347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9301540</v>
      </c>
      <c r="D37" s="29">
        <f t="shared" ref="D37:Y37" si="3">SUM(D29:D36)</f>
        <v>0</v>
      </c>
      <c r="E37" s="30">
        <f t="shared" si="3"/>
        <v>9547447</v>
      </c>
      <c r="F37" s="31">
        <f t="shared" si="3"/>
        <v>5011347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9301540</v>
      </c>
      <c r="L37" s="31">
        <f t="shared" si="3"/>
        <v>0</v>
      </c>
      <c r="M37" s="31">
        <f t="shared" si="3"/>
        <v>0</v>
      </c>
      <c r="N37" s="31">
        <f t="shared" si="3"/>
        <v>9301540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9301540</v>
      </c>
      <c r="X37" s="31">
        <f t="shared" si="3"/>
        <v>2505654</v>
      </c>
      <c r="Y37" s="31">
        <f t="shared" si="3"/>
        <v>6795886</v>
      </c>
      <c r="Z37" s="32">
        <f>+IF(X37&lt;&gt;0,+(Y37/X37)*100,0)</f>
        <v>271.22204422478126</v>
      </c>
      <c r="AA37" s="33">
        <f>SUM(AA29:AA36)</f>
        <v>5011347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103614</v>
      </c>
      <c r="Y40" s="20">
        <v>-103614</v>
      </c>
      <c r="Z40" s="21">
        <v>-100</v>
      </c>
      <c r="AA40" s="22">
        <v>207236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103614</v>
      </c>
      <c r="Y43" s="36">
        <f t="shared" si="4"/>
        <v>-103614</v>
      </c>
      <c r="Z43" s="37">
        <f>+IF(X43&lt;&gt;0,+(Y43/X43)*100,0)</f>
        <v>-100</v>
      </c>
      <c r="AA43" s="38">
        <f>SUM(AA39:AA42)</f>
        <v>207236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9301540</v>
      </c>
      <c r="D44" s="29">
        <f>+D37+D43</f>
        <v>0</v>
      </c>
      <c r="E44" s="30">
        <f t="shared" si="5"/>
        <v>9754683</v>
      </c>
      <c r="F44" s="31">
        <f t="shared" si="5"/>
        <v>5218583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9301540</v>
      </c>
      <c r="L44" s="31">
        <f t="shared" si="5"/>
        <v>0</v>
      </c>
      <c r="M44" s="31">
        <f t="shared" si="5"/>
        <v>0</v>
      </c>
      <c r="N44" s="31">
        <f t="shared" si="5"/>
        <v>9301540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9301540</v>
      </c>
      <c r="X44" s="31">
        <f t="shared" si="5"/>
        <v>2609268</v>
      </c>
      <c r="Y44" s="31">
        <f t="shared" si="5"/>
        <v>6692272</v>
      </c>
      <c r="Z44" s="32">
        <f>+IF(X44&lt;&gt;0,+(Y44/X44)*100,0)</f>
        <v>256.48082144110919</v>
      </c>
      <c r="AA44" s="33">
        <f>+AA37+AA43</f>
        <v>5218583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-13433109</v>
      </c>
      <c r="D45" s="42">
        <f t="shared" si="6"/>
        <v>0</v>
      </c>
      <c r="E45" s="43">
        <f t="shared" si="6"/>
        <v>4333081</v>
      </c>
      <c r="F45" s="44">
        <f t="shared" si="6"/>
        <v>4333081</v>
      </c>
      <c r="G45" s="44">
        <f t="shared" si="6"/>
        <v>1365437</v>
      </c>
      <c r="H45" s="44">
        <f t="shared" si="6"/>
        <v>651199</v>
      </c>
      <c r="I45" s="44">
        <f t="shared" si="6"/>
        <v>803750</v>
      </c>
      <c r="J45" s="44">
        <f t="shared" si="6"/>
        <v>2820386</v>
      </c>
      <c r="K45" s="44">
        <f t="shared" si="6"/>
        <v>-12817672</v>
      </c>
      <c r="L45" s="44">
        <f t="shared" si="6"/>
        <v>701296</v>
      </c>
      <c r="M45" s="44">
        <f t="shared" si="6"/>
        <v>554280</v>
      </c>
      <c r="N45" s="44">
        <f t="shared" si="6"/>
        <v>-11562096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-8741710</v>
      </c>
      <c r="X45" s="44">
        <f t="shared" si="6"/>
        <v>2166570</v>
      </c>
      <c r="Y45" s="44">
        <f t="shared" si="6"/>
        <v>-10908280</v>
      </c>
      <c r="Z45" s="45">
        <f>+IF(X45&lt;&gt;0,+(Y45/X45)*100,0)</f>
        <v>-503.4815399456283</v>
      </c>
      <c r="AA45" s="46">
        <f>+AA26-AA44</f>
        <v>4333081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3710654</v>
      </c>
      <c r="D47" s="18"/>
      <c r="E47" s="19"/>
      <c r="F47" s="20"/>
      <c r="G47" s="20"/>
      <c r="H47" s="20"/>
      <c r="I47" s="20"/>
      <c r="J47" s="20"/>
      <c r="K47" s="20">
        <v>3710655</v>
      </c>
      <c r="L47" s="20"/>
      <c r="M47" s="20"/>
      <c r="N47" s="20">
        <v>3710655</v>
      </c>
      <c r="O47" s="20"/>
      <c r="P47" s="20"/>
      <c r="Q47" s="20"/>
      <c r="R47" s="20"/>
      <c r="S47" s="20"/>
      <c r="T47" s="20"/>
      <c r="U47" s="20"/>
      <c r="V47" s="20"/>
      <c r="W47" s="20">
        <v>3710655</v>
      </c>
      <c r="X47" s="20"/>
      <c r="Y47" s="20">
        <v>3710655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3710654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3710655</v>
      </c>
      <c r="L50" s="52">
        <f t="shared" si="7"/>
        <v>0</v>
      </c>
      <c r="M50" s="52">
        <f t="shared" si="7"/>
        <v>0</v>
      </c>
      <c r="N50" s="52">
        <f t="shared" si="7"/>
        <v>3710655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3710655</v>
      </c>
      <c r="X50" s="52">
        <f t="shared" si="7"/>
        <v>0</v>
      </c>
      <c r="Y50" s="52">
        <f t="shared" si="7"/>
        <v>3710655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28601936</v>
      </c>
      <c r="D6" s="18"/>
      <c r="E6" s="19">
        <v>13135246</v>
      </c>
      <c r="F6" s="20">
        <v>13135246</v>
      </c>
      <c r="G6" s="20"/>
      <c r="H6" s="20">
        <v>-2436</v>
      </c>
      <c r="I6" s="20">
        <v>-27257</v>
      </c>
      <c r="J6" s="20">
        <v>-29693</v>
      </c>
      <c r="K6" s="20">
        <v>28580273</v>
      </c>
      <c r="L6" s="20">
        <v>-17730</v>
      </c>
      <c r="M6" s="20">
        <v>-16005</v>
      </c>
      <c r="N6" s="20">
        <v>28546538</v>
      </c>
      <c r="O6" s="20"/>
      <c r="P6" s="20"/>
      <c r="Q6" s="20"/>
      <c r="R6" s="20"/>
      <c r="S6" s="20"/>
      <c r="T6" s="20"/>
      <c r="U6" s="20"/>
      <c r="V6" s="20"/>
      <c r="W6" s="20">
        <v>28516845</v>
      </c>
      <c r="X6" s="20">
        <v>7687066</v>
      </c>
      <c r="Y6" s="20">
        <v>20829779</v>
      </c>
      <c r="Z6" s="21">
        <v>270.97177258527506</v>
      </c>
      <c r="AA6" s="22">
        <v>13135246</v>
      </c>
    </row>
    <row r="7" spans="1:27" ht="13.5" x14ac:dyDescent="0.25">
      <c r="A7" s="23" t="s">
        <v>35</v>
      </c>
      <c r="B7" s="17" t="s">
        <v>32</v>
      </c>
      <c r="C7" s="18">
        <v>1830477</v>
      </c>
      <c r="D7" s="18"/>
      <c r="E7" s="19">
        <v>1880600</v>
      </c>
      <c r="F7" s="20">
        <v>1880600</v>
      </c>
      <c r="G7" s="20">
        <v>993823</v>
      </c>
      <c r="H7" s="20">
        <v>985121</v>
      </c>
      <c r="I7" s="20">
        <v>975192</v>
      </c>
      <c r="J7" s="20">
        <v>2954136</v>
      </c>
      <c r="K7" s="20">
        <v>2801463</v>
      </c>
      <c r="L7" s="20">
        <v>-2193264</v>
      </c>
      <c r="M7" s="20">
        <v>1131837</v>
      </c>
      <c r="N7" s="20">
        <v>1740036</v>
      </c>
      <c r="O7" s="20"/>
      <c r="P7" s="20"/>
      <c r="Q7" s="20"/>
      <c r="R7" s="20"/>
      <c r="S7" s="20"/>
      <c r="T7" s="20"/>
      <c r="U7" s="20"/>
      <c r="V7" s="20"/>
      <c r="W7" s="20">
        <v>4694172</v>
      </c>
      <c r="X7" s="20">
        <v>940302</v>
      </c>
      <c r="Y7" s="20">
        <v>3753870</v>
      </c>
      <c r="Z7" s="21">
        <v>399.21961242239195</v>
      </c>
      <c r="AA7" s="22">
        <v>1880600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-925647</v>
      </c>
      <c r="D10" s="18"/>
      <c r="E10" s="19">
        <v>-600000</v>
      </c>
      <c r="F10" s="20">
        <v>-600000</v>
      </c>
      <c r="G10" s="20">
        <v>-2714</v>
      </c>
      <c r="H10" s="20"/>
      <c r="I10" s="20">
        <v>-665</v>
      </c>
      <c r="J10" s="20">
        <v>-3379</v>
      </c>
      <c r="K10" s="20">
        <v>-925647</v>
      </c>
      <c r="L10" s="20"/>
      <c r="M10" s="20"/>
      <c r="N10" s="20">
        <v>-925647</v>
      </c>
      <c r="O10" s="20"/>
      <c r="P10" s="20"/>
      <c r="Q10" s="20"/>
      <c r="R10" s="20"/>
      <c r="S10" s="20"/>
      <c r="T10" s="20"/>
      <c r="U10" s="20"/>
      <c r="V10" s="20"/>
      <c r="W10" s="20">
        <v>-929026</v>
      </c>
      <c r="X10" s="20">
        <v>-300000</v>
      </c>
      <c r="Y10" s="20">
        <v>-629026</v>
      </c>
      <c r="Z10" s="21">
        <v>209.67533333333336</v>
      </c>
      <c r="AA10" s="22">
        <v>-600000</v>
      </c>
    </row>
    <row r="11" spans="1:27" ht="13.5" x14ac:dyDescent="0.25">
      <c r="A11" s="23" t="s">
        <v>39</v>
      </c>
      <c r="B11" s="17" t="s">
        <v>32</v>
      </c>
      <c r="C11" s="18">
        <v>22050</v>
      </c>
      <c r="D11" s="18"/>
      <c r="E11" s="19"/>
      <c r="F11" s="20"/>
      <c r="G11" s="24"/>
      <c r="H11" s="24"/>
      <c r="I11" s="24">
        <v>2431</v>
      </c>
      <c r="J11" s="20">
        <v>2431</v>
      </c>
      <c r="K11" s="24">
        <v>22137</v>
      </c>
      <c r="L11" s="24">
        <v>2405</v>
      </c>
      <c r="M11" s="20"/>
      <c r="N11" s="24">
        <v>24542</v>
      </c>
      <c r="O11" s="24"/>
      <c r="P11" s="24"/>
      <c r="Q11" s="20"/>
      <c r="R11" s="24"/>
      <c r="S11" s="24"/>
      <c r="T11" s="20"/>
      <c r="U11" s="24"/>
      <c r="V11" s="24"/>
      <c r="W11" s="24">
        <v>26973</v>
      </c>
      <c r="X11" s="20"/>
      <c r="Y11" s="24">
        <v>26973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29528816</v>
      </c>
      <c r="D13" s="29">
        <f>SUM(D6:D12)</f>
        <v>0</v>
      </c>
      <c r="E13" s="30">
        <f t="shared" si="0"/>
        <v>14415846</v>
      </c>
      <c r="F13" s="31">
        <f t="shared" si="0"/>
        <v>14415846</v>
      </c>
      <c r="G13" s="31">
        <f t="shared" si="0"/>
        <v>991109</v>
      </c>
      <c r="H13" s="31">
        <f t="shared" si="0"/>
        <v>982685</v>
      </c>
      <c r="I13" s="31">
        <f t="shared" si="0"/>
        <v>949701</v>
      </c>
      <c r="J13" s="31">
        <f t="shared" si="0"/>
        <v>2923495</v>
      </c>
      <c r="K13" s="31">
        <f t="shared" si="0"/>
        <v>30478226</v>
      </c>
      <c r="L13" s="31">
        <f t="shared" si="0"/>
        <v>-2208589</v>
      </c>
      <c r="M13" s="31">
        <f t="shared" si="0"/>
        <v>1115832</v>
      </c>
      <c r="N13" s="31">
        <f t="shared" si="0"/>
        <v>29385469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32308964</v>
      </c>
      <c r="X13" s="31">
        <f t="shared" si="0"/>
        <v>8327368</v>
      </c>
      <c r="Y13" s="31">
        <f t="shared" si="0"/>
        <v>23981596</v>
      </c>
      <c r="Z13" s="32">
        <f>+IF(X13&lt;&gt;0,+(Y13/X13)*100,0)</f>
        <v>287.98530339958558</v>
      </c>
      <c r="AA13" s="33">
        <f>SUM(AA6:AA12)</f>
        <v>14415846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290389</v>
      </c>
      <c r="D17" s="18"/>
      <c r="E17" s="19">
        <v>-250000</v>
      </c>
      <c r="F17" s="20">
        <v>-250000</v>
      </c>
      <c r="G17" s="24"/>
      <c r="H17" s="24"/>
      <c r="I17" s="24"/>
      <c r="J17" s="20"/>
      <c r="K17" s="24">
        <v>290389</v>
      </c>
      <c r="L17" s="24"/>
      <c r="M17" s="20"/>
      <c r="N17" s="24">
        <v>290389</v>
      </c>
      <c r="O17" s="24"/>
      <c r="P17" s="24"/>
      <c r="Q17" s="20"/>
      <c r="R17" s="24"/>
      <c r="S17" s="24"/>
      <c r="T17" s="20"/>
      <c r="U17" s="24"/>
      <c r="V17" s="24"/>
      <c r="W17" s="24">
        <v>290389</v>
      </c>
      <c r="X17" s="20">
        <v>-124998</v>
      </c>
      <c r="Y17" s="24">
        <v>415387</v>
      </c>
      <c r="Z17" s="25">
        <v>-332.3149170386726</v>
      </c>
      <c r="AA17" s="26">
        <v>-250000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290389</v>
      </c>
      <c r="D25" s="29">
        <f t="shared" ref="D25:Y25" si="1">SUM(D15:D24)</f>
        <v>0</v>
      </c>
      <c r="E25" s="35">
        <f t="shared" si="1"/>
        <v>-250000</v>
      </c>
      <c r="F25" s="36">
        <f t="shared" si="1"/>
        <v>-250000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290389</v>
      </c>
      <c r="L25" s="36">
        <f t="shared" si="1"/>
        <v>0</v>
      </c>
      <c r="M25" s="36">
        <f t="shared" si="1"/>
        <v>0</v>
      </c>
      <c r="N25" s="36">
        <f t="shared" si="1"/>
        <v>290389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290389</v>
      </c>
      <c r="X25" s="36">
        <f t="shared" si="1"/>
        <v>-124998</v>
      </c>
      <c r="Y25" s="36">
        <f t="shared" si="1"/>
        <v>415387</v>
      </c>
      <c r="Z25" s="37">
        <f>+IF(X25&lt;&gt;0,+(Y25/X25)*100,0)</f>
        <v>-332.3149170386726</v>
      </c>
      <c r="AA25" s="38">
        <f>SUM(AA15:AA24)</f>
        <v>-250000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29819205</v>
      </c>
      <c r="D26" s="29">
        <f>+D13+D25</f>
        <v>0</v>
      </c>
      <c r="E26" s="30">
        <f t="shared" si="2"/>
        <v>14165846</v>
      </c>
      <c r="F26" s="31">
        <f t="shared" si="2"/>
        <v>14165846</v>
      </c>
      <c r="G26" s="31">
        <f t="shared" si="2"/>
        <v>991109</v>
      </c>
      <c r="H26" s="31">
        <f t="shared" si="2"/>
        <v>982685</v>
      </c>
      <c r="I26" s="31">
        <f t="shared" si="2"/>
        <v>949701</v>
      </c>
      <c r="J26" s="31">
        <f t="shared" si="2"/>
        <v>2923495</v>
      </c>
      <c r="K26" s="31">
        <f t="shared" si="2"/>
        <v>30768615</v>
      </c>
      <c r="L26" s="31">
        <f t="shared" si="2"/>
        <v>-2208589</v>
      </c>
      <c r="M26" s="31">
        <f t="shared" si="2"/>
        <v>1115832</v>
      </c>
      <c r="N26" s="31">
        <f t="shared" si="2"/>
        <v>29675858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32599353</v>
      </c>
      <c r="X26" s="31">
        <f t="shared" si="2"/>
        <v>8202370</v>
      </c>
      <c r="Y26" s="31">
        <f t="shared" si="2"/>
        <v>24396983</v>
      </c>
      <c r="Z26" s="32">
        <f>+IF(X26&lt;&gt;0,+(Y26/X26)*100,0)</f>
        <v>297.43821602780656</v>
      </c>
      <c r="AA26" s="33">
        <f>+AA13+AA25</f>
        <v>14165846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43957721</v>
      </c>
      <c r="D32" s="18"/>
      <c r="E32" s="19">
        <v>7924660</v>
      </c>
      <c r="F32" s="20">
        <v>7924660</v>
      </c>
      <c r="G32" s="20">
        <v>726512</v>
      </c>
      <c r="H32" s="20">
        <v>636569</v>
      </c>
      <c r="I32" s="20">
        <v>626656</v>
      </c>
      <c r="J32" s="20">
        <v>1989737</v>
      </c>
      <c r="K32" s="20">
        <v>44570417</v>
      </c>
      <c r="L32" s="20">
        <v>931650</v>
      </c>
      <c r="M32" s="20">
        <v>592064</v>
      </c>
      <c r="N32" s="20">
        <v>46094131</v>
      </c>
      <c r="O32" s="20"/>
      <c r="P32" s="20"/>
      <c r="Q32" s="20"/>
      <c r="R32" s="20"/>
      <c r="S32" s="20"/>
      <c r="T32" s="20"/>
      <c r="U32" s="20"/>
      <c r="V32" s="20"/>
      <c r="W32" s="20">
        <v>48083868</v>
      </c>
      <c r="X32" s="20">
        <v>3962286</v>
      </c>
      <c r="Y32" s="20">
        <v>44121582</v>
      </c>
      <c r="Z32" s="21">
        <v>1113.53854820172</v>
      </c>
      <c r="AA32" s="22">
        <v>7924660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1129236</v>
      </c>
      <c r="F35" s="20">
        <v>1129236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564618</v>
      </c>
      <c r="Y35" s="20">
        <v>-564618</v>
      </c>
      <c r="Z35" s="21">
        <v>-100</v>
      </c>
      <c r="AA35" s="22">
        <v>1129236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43957721</v>
      </c>
      <c r="D37" s="29">
        <f t="shared" ref="D37:Y37" si="3">SUM(D29:D36)</f>
        <v>0</v>
      </c>
      <c r="E37" s="30">
        <f t="shared" si="3"/>
        <v>9053896</v>
      </c>
      <c r="F37" s="31">
        <f t="shared" si="3"/>
        <v>9053896</v>
      </c>
      <c r="G37" s="31">
        <f t="shared" si="3"/>
        <v>726512</v>
      </c>
      <c r="H37" s="31">
        <f t="shared" si="3"/>
        <v>636569</v>
      </c>
      <c r="I37" s="31">
        <f t="shared" si="3"/>
        <v>626656</v>
      </c>
      <c r="J37" s="31">
        <f t="shared" si="3"/>
        <v>1989737</v>
      </c>
      <c r="K37" s="31">
        <f t="shared" si="3"/>
        <v>44570417</v>
      </c>
      <c r="L37" s="31">
        <f t="shared" si="3"/>
        <v>931650</v>
      </c>
      <c r="M37" s="31">
        <f t="shared" si="3"/>
        <v>592064</v>
      </c>
      <c r="N37" s="31">
        <f t="shared" si="3"/>
        <v>46094131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48083868</v>
      </c>
      <c r="X37" s="31">
        <f t="shared" si="3"/>
        <v>4526904</v>
      </c>
      <c r="Y37" s="31">
        <f t="shared" si="3"/>
        <v>43556964</v>
      </c>
      <c r="Z37" s="32">
        <f>+IF(X37&lt;&gt;0,+(Y37/X37)*100,0)</f>
        <v>962.17997995981364</v>
      </c>
      <c r="AA37" s="33">
        <f>SUM(AA29:AA36)</f>
        <v>9053896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43957721</v>
      </c>
      <c r="D44" s="29">
        <f>+D37+D43</f>
        <v>0</v>
      </c>
      <c r="E44" s="30">
        <f t="shared" si="5"/>
        <v>9053896</v>
      </c>
      <c r="F44" s="31">
        <f t="shared" si="5"/>
        <v>9053896</v>
      </c>
      <c r="G44" s="31">
        <f t="shared" si="5"/>
        <v>726512</v>
      </c>
      <c r="H44" s="31">
        <f t="shared" si="5"/>
        <v>636569</v>
      </c>
      <c r="I44" s="31">
        <f t="shared" si="5"/>
        <v>626656</v>
      </c>
      <c r="J44" s="31">
        <f t="shared" si="5"/>
        <v>1989737</v>
      </c>
      <c r="K44" s="31">
        <f t="shared" si="5"/>
        <v>44570417</v>
      </c>
      <c r="L44" s="31">
        <f t="shared" si="5"/>
        <v>931650</v>
      </c>
      <c r="M44" s="31">
        <f t="shared" si="5"/>
        <v>592064</v>
      </c>
      <c r="N44" s="31">
        <f t="shared" si="5"/>
        <v>46094131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48083868</v>
      </c>
      <c r="X44" s="31">
        <f t="shared" si="5"/>
        <v>4526904</v>
      </c>
      <c r="Y44" s="31">
        <f t="shared" si="5"/>
        <v>43556964</v>
      </c>
      <c r="Z44" s="32">
        <f>+IF(X44&lt;&gt;0,+(Y44/X44)*100,0)</f>
        <v>962.17997995981364</v>
      </c>
      <c r="AA44" s="33">
        <f>+AA37+AA43</f>
        <v>9053896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-14138516</v>
      </c>
      <c r="D45" s="42">
        <f t="shared" si="6"/>
        <v>0</v>
      </c>
      <c r="E45" s="43">
        <f t="shared" si="6"/>
        <v>5111950</v>
      </c>
      <c r="F45" s="44">
        <f t="shared" si="6"/>
        <v>5111950</v>
      </c>
      <c r="G45" s="44">
        <f t="shared" si="6"/>
        <v>264597</v>
      </c>
      <c r="H45" s="44">
        <f t="shared" si="6"/>
        <v>346116</v>
      </c>
      <c r="I45" s="44">
        <f t="shared" si="6"/>
        <v>323045</v>
      </c>
      <c r="J45" s="44">
        <f t="shared" si="6"/>
        <v>933758</v>
      </c>
      <c r="K45" s="44">
        <f t="shared" si="6"/>
        <v>-13801802</v>
      </c>
      <c r="L45" s="44">
        <f t="shared" si="6"/>
        <v>-3140239</v>
      </c>
      <c r="M45" s="44">
        <f t="shared" si="6"/>
        <v>523768</v>
      </c>
      <c r="N45" s="44">
        <f t="shared" si="6"/>
        <v>-16418273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-15484515</v>
      </c>
      <c r="X45" s="44">
        <f t="shared" si="6"/>
        <v>3675466</v>
      </c>
      <c r="Y45" s="44">
        <f t="shared" si="6"/>
        <v>-19159981</v>
      </c>
      <c r="Z45" s="45">
        <f>+IF(X45&lt;&gt;0,+(Y45/X45)*100,0)</f>
        <v>-521.29392572261577</v>
      </c>
      <c r="AA45" s="46">
        <f>+AA26-AA44</f>
        <v>5111950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-4456848</v>
      </c>
      <c r="D47" s="18"/>
      <c r="E47" s="19"/>
      <c r="F47" s="20"/>
      <c r="G47" s="20"/>
      <c r="H47" s="20"/>
      <c r="I47" s="20"/>
      <c r="J47" s="20"/>
      <c r="K47" s="20">
        <v>-12865283</v>
      </c>
      <c r="L47" s="20"/>
      <c r="M47" s="20"/>
      <c r="N47" s="20">
        <v>-12865283</v>
      </c>
      <c r="O47" s="20"/>
      <c r="P47" s="20"/>
      <c r="Q47" s="20"/>
      <c r="R47" s="20"/>
      <c r="S47" s="20"/>
      <c r="T47" s="20"/>
      <c r="U47" s="20"/>
      <c r="V47" s="20"/>
      <c r="W47" s="20">
        <v>-12865283</v>
      </c>
      <c r="X47" s="20"/>
      <c r="Y47" s="20">
        <v>-12865283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-4456848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-12865283</v>
      </c>
      <c r="L50" s="52">
        <f t="shared" si="7"/>
        <v>0</v>
      </c>
      <c r="M50" s="52">
        <f t="shared" si="7"/>
        <v>0</v>
      </c>
      <c r="N50" s="52">
        <f t="shared" si="7"/>
        <v>-12865283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-12865283</v>
      </c>
      <c r="X50" s="52">
        <f t="shared" si="7"/>
        <v>0</v>
      </c>
      <c r="Y50" s="52">
        <f t="shared" si="7"/>
        <v>-12865283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3310795</v>
      </c>
      <c r="D7" s="18"/>
      <c r="E7" s="19">
        <v>9306790</v>
      </c>
      <c r="F7" s="20">
        <v>9306790</v>
      </c>
      <c r="G7" s="20">
        <v>7065526</v>
      </c>
      <c r="H7" s="20">
        <v>-2222010</v>
      </c>
      <c r="I7" s="20">
        <v>47354</v>
      </c>
      <c r="J7" s="20">
        <v>4890870</v>
      </c>
      <c r="K7" s="20">
        <v>112017</v>
      </c>
      <c r="L7" s="20">
        <v>-108386</v>
      </c>
      <c r="M7" s="20">
        <v>236888</v>
      </c>
      <c r="N7" s="20">
        <v>240519</v>
      </c>
      <c r="O7" s="20"/>
      <c r="P7" s="20"/>
      <c r="Q7" s="20"/>
      <c r="R7" s="20"/>
      <c r="S7" s="20"/>
      <c r="T7" s="20"/>
      <c r="U7" s="20"/>
      <c r="V7" s="20"/>
      <c r="W7" s="20">
        <v>5131389</v>
      </c>
      <c r="X7" s="20">
        <v>4653414</v>
      </c>
      <c r="Y7" s="20">
        <v>477975</v>
      </c>
      <c r="Z7" s="21">
        <v>10.271490995643198</v>
      </c>
      <c r="AA7" s="22">
        <v>9306790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645801</v>
      </c>
      <c r="F11" s="20">
        <v>645801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322902</v>
      </c>
      <c r="Y11" s="24">
        <v>-322902</v>
      </c>
      <c r="Z11" s="25">
        <v>-100</v>
      </c>
      <c r="AA11" s="26">
        <v>645801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3310795</v>
      </c>
      <c r="D13" s="29">
        <f>SUM(D6:D12)</f>
        <v>0</v>
      </c>
      <c r="E13" s="30">
        <f t="shared" si="0"/>
        <v>9952591</v>
      </c>
      <c r="F13" s="31">
        <f t="shared" si="0"/>
        <v>9952591</v>
      </c>
      <c r="G13" s="31">
        <f t="shared" si="0"/>
        <v>7065526</v>
      </c>
      <c r="H13" s="31">
        <f t="shared" si="0"/>
        <v>-2222010</v>
      </c>
      <c r="I13" s="31">
        <f t="shared" si="0"/>
        <v>47354</v>
      </c>
      <c r="J13" s="31">
        <f t="shared" si="0"/>
        <v>4890870</v>
      </c>
      <c r="K13" s="31">
        <f t="shared" si="0"/>
        <v>112017</v>
      </c>
      <c r="L13" s="31">
        <f t="shared" si="0"/>
        <v>-108386</v>
      </c>
      <c r="M13" s="31">
        <f t="shared" si="0"/>
        <v>236888</v>
      </c>
      <c r="N13" s="31">
        <f t="shared" si="0"/>
        <v>240519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5131389</v>
      </c>
      <c r="X13" s="31">
        <f t="shared" si="0"/>
        <v>4976316</v>
      </c>
      <c r="Y13" s="31">
        <f t="shared" si="0"/>
        <v>155073</v>
      </c>
      <c r="Z13" s="32">
        <f>+IF(X13&lt;&gt;0,+(Y13/X13)*100,0)</f>
        <v>3.1162209152312674</v>
      </c>
      <c r="AA13" s="33">
        <f>SUM(AA6:AA12)</f>
        <v>9952591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30986569</v>
      </c>
      <c r="D17" s="18"/>
      <c r="E17" s="19">
        <v>2605269</v>
      </c>
      <c r="F17" s="20">
        <v>2605269</v>
      </c>
      <c r="G17" s="24">
        <v>26694131</v>
      </c>
      <c r="H17" s="24">
        <v>18928744</v>
      </c>
      <c r="I17" s="24">
        <v>-107972</v>
      </c>
      <c r="J17" s="20">
        <v>45514903</v>
      </c>
      <c r="K17" s="24">
        <v>-11828</v>
      </c>
      <c r="L17" s="24">
        <v>-1585421</v>
      </c>
      <c r="M17" s="20">
        <v>-14903205</v>
      </c>
      <c r="N17" s="24">
        <v>-16500454</v>
      </c>
      <c r="O17" s="24"/>
      <c r="P17" s="24"/>
      <c r="Q17" s="20"/>
      <c r="R17" s="24"/>
      <c r="S17" s="24"/>
      <c r="T17" s="20"/>
      <c r="U17" s="24"/>
      <c r="V17" s="24"/>
      <c r="W17" s="24">
        <v>29014449</v>
      </c>
      <c r="X17" s="20">
        <v>1277642</v>
      </c>
      <c r="Y17" s="24">
        <v>27736807</v>
      </c>
      <c r="Z17" s="25">
        <v>2170.9373204700532</v>
      </c>
      <c r="AA17" s="26">
        <v>2605269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30986569</v>
      </c>
      <c r="D25" s="29">
        <f t="shared" ref="D25:Y25" si="1">SUM(D15:D24)</f>
        <v>0</v>
      </c>
      <c r="E25" s="35">
        <f t="shared" si="1"/>
        <v>2605269</v>
      </c>
      <c r="F25" s="36">
        <f t="shared" si="1"/>
        <v>2605269</v>
      </c>
      <c r="G25" s="36">
        <f t="shared" si="1"/>
        <v>26694131</v>
      </c>
      <c r="H25" s="36">
        <f t="shared" si="1"/>
        <v>18928744</v>
      </c>
      <c r="I25" s="36">
        <f t="shared" si="1"/>
        <v>-107972</v>
      </c>
      <c r="J25" s="36">
        <f t="shared" si="1"/>
        <v>45514903</v>
      </c>
      <c r="K25" s="36">
        <f t="shared" si="1"/>
        <v>-11828</v>
      </c>
      <c r="L25" s="36">
        <f t="shared" si="1"/>
        <v>-1585421</v>
      </c>
      <c r="M25" s="36">
        <f t="shared" si="1"/>
        <v>-14903205</v>
      </c>
      <c r="N25" s="36">
        <f t="shared" si="1"/>
        <v>-16500454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29014449</v>
      </c>
      <c r="X25" s="36">
        <f t="shared" si="1"/>
        <v>1277642</v>
      </c>
      <c r="Y25" s="36">
        <f t="shared" si="1"/>
        <v>27736807</v>
      </c>
      <c r="Z25" s="37">
        <f>+IF(X25&lt;&gt;0,+(Y25/X25)*100,0)</f>
        <v>2170.9373204700532</v>
      </c>
      <c r="AA25" s="38">
        <f>SUM(AA15:AA24)</f>
        <v>2605269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34297364</v>
      </c>
      <c r="D26" s="29">
        <f>+D13+D25</f>
        <v>0</v>
      </c>
      <c r="E26" s="30">
        <f t="shared" si="2"/>
        <v>12557860</v>
      </c>
      <c r="F26" s="31">
        <f t="shared" si="2"/>
        <v>12557860</v>
      </c>
      <c r="G26" s="31">
        <f t="shared" si="2"/>
        <v>33759657</v>
      </c>
      <c r="H26" s="31">
        <f t="shared" si="2"/>
        <v>16706734</v>
      </c>
      <c r="I26" s="31">
        <f t="shared" si="2"/>
        <v>-60618</v>
      </c>
      <c r="J26" s="31">
        <f t="shared" si="2"/>
        <v>50405773</v>
      </c>
      <c r="K26" s="31">
        <f t="shared" si="2"/>
        <v>100189</v>
      </c>
      <c r="L26" s="31">
        <f t="shared" si="2"/>
        <v>-1693807</v>
      </c>
      <c r="M26" s="31">
        <f t="shared" si="2"/>
        <v>-14666317</v>
      </c>
      <c r="N26" s="31">
        <f t="shared" si="2"/>
        <v>-16259935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34145838</v>
      </c>
      <c r="X26" s="31">
        <f t="shared" si="2"/>
        <v>6253958</v>
      </c>
      <c r="Y26" s="31">
        <f t="shared" si="2"/>
        <v>27891880</v>
      </c>
      <c r="Z26" s="32">
        <f>+IF(X26&lt;&gt;0,+(Y26/X26)*100,0)</f>
        <v>445.98764494420971</v>
      </c>
      <c r="AA26" s="33">
        <f>+AA13+AA25</f>
        <v>12557860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71646</v>
      </c>
      <c r="D32" s="18"/>
      <c r="E32" s="19">
        <v>292741</v>
      </c>
      <c r="F32" s="20">
        <v>292741</v>
      </c>
      <c r="G32" s="20">
        <v>71645</v>
      </c>
      <c r="H32" s="20"/>
      <c r="I32" s="20"/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146364</v>
      </c>
      <c r="Y32" s="20">
        <v>-74719</v>
      </c>
      <c r="Z32" s="21">
        <v>-51.050121614604684</v>
      </c>
      <c r="AA32" s="22">
        <v>292741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1542559</v>
      </c>
      <c r="D35" s="18"/>
      <c r="E35" s="19"/>
      <c r="F35" s="20"/>
      <c r="G35" s="20">
        <v>1621962</v>
      </c>
      <c r="H35" s="20">
        <v>44</v>
      </c>
      <c r="I35" s="20"/>
      <c r="J35" s="20">
        <v>1622006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1622006</v>
      </c>
      <c r="X35" s="20"/>
      <c r="Y35" s="20">
        <v>1622006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1614205</v>
      </c>
      <c r="D37" s="29">
        <f t="shared" ref="D37:Y37" si="3">SUM(D29:D36)</f>
        <v>0</v>
      </c>
      <c r="E37" s="30">
        <f t="shared" si="3"/>
        <v>292741</v>
      </c>
      <c r="F37" s="31">
        <f t="shared" si="3"/>
        <v>292741</v>
      </c>
      <c r="G37" s="31">
        <f t="shared" si="3"/>
        <v>1693607</v>
      </c>
      <c r="H37" s="31">
        <f t="shared" si="3"/>
        <v>44</v>
      </c>
      <c r="I37" s="31">
        <f t="shared" si="3"/>
        <v>0</v>
      </c>
      <c r="J37" s="31">
        <f t="shared" si="3"/>
        <v>1693651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1693651</v>
      </c>
      <c r="X37" s="31">
        <f t="shared" si="3"/>
        <v>146364</v>
      </c>
      <c r="Y37" s="31">
        <f t="shared" si="3"/>
        <v>1547287</v>
      </c>
      <c r="Z37" s="32">
        <f>+IF(X37&lt;&gt;0,+(Y37/X37)*100,0)</f>
        <v>1057.1499822360688</v>
      </c>
      <c r="AA37" s="33">
        <f>SUM(AA29:AA36)</f>
        <v>292741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65556034</v>
      </c>
      <c r="D40" s="18"/>
      <c r="E40" s="19">
        <v>67827245</v>
      </c>
      <c r="F40" s="20">
        <v>67827245</v>
      </c>
      <c r="G40" s="20">
        <v>64522455</v>
      </c>
      <c r="H40" s="20">
        <v>1043437</v>
      </c>
      <c r="I40" s="20"/>
      <c r="J40" s="20">
        <v>65565892</v>
      </c>
      <c r="K40" s="20"/>
      <c r="L40" s="20"/>
      <c r="M40" s="20">
        <v>-9858</v>
      </c>
      <c r="N40" s="20">
        <v>-9858</v>
      </c>
      <c r="O40" s="20"/>
      <c r="P40" s="20"/>
      <c r="Q40" s="20"/>
      <c r="R40" s="20"/>
      <c r="S40" s="20"/>
      <c r="T40" s="20"/>
      <c r="U40" s="20"/>
      <c r="V40" s="20"/>
      <c r="W40" s="20">
        <v>65556034</v>
      </c>
      <c r="X40" s="20">
        <v>33913614</v>
      </c>
      <c r="Y40" s="20">
        <v>31642420</v>
      </c>
      <c r="Z40" s="21">
        <v>93.303002151289448</v>
      </c>
      <c r="AA40" s="22">
        <v>67827245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65556034</v>
      </c>
      <c r="D43" s="29">
        <f t="shared" ref="D43:Y43" si="4">SUM(D39:D42)</f>
        <v>0</v>
      </c>
      <c r="E43" s="35">
        <f t="shared" si="4"/>
        <v>67827245</v>
      </c>
      <c r="F43" s="36">
        <f t="shared" si="4"/>
        <v>67827245</v>
      </c>
      <c r="G43" s="36">
        <f t="shared" si="4"/>
        <v>64522455</v>
      </c>
      <c r="H43" s="36">
        <f t="shared" si="4"/>
        <v>1043437</v>
      </c>
      <c r="I43" s="36">
        <f t="shared" si="4"/>
        <v>0</v>
      </c>
      <c r="J43" s="36">
        <f t="shared" si="4"/>
        <v>65565892</v>
      </c>
      <c r="K43" s="36">
        <f t="shared" si="4"/>
        <v>0</v>
      </c>
      <c r="L43" s="36">
        <f t="shared" si="4"/>
        <v>0</v>
      </c>
      <c r="M43" s="36">
        <f t="shared" si="4"/>
        <v>-9858</v>
      </c>
      <c r="N43" s="36">
        <f t="shared" si="4"/>
        <v>-9858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65556034</v>
      </c>
      <c r="X43" s="36">
        <f t="shared" si="4"/>
        <v>33913614</v>
      </c>
      <c r="Y43" s="36">
        <f t="shared" si="4"/>
        <v>31642420</v>
      </c>
      <c r="Z43" s="37">
        <f>+IF(X43&lt;&gt;0,+(Y43/X43)*100,0)</f>
        <v>93.303002151289448</v>
      </c>
      <c r="AA43" s="38">
        <f>SUM(AA39:AA42)</f>
        <v>67827245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67170239</v>
      </c>
      <c r="D44" s="29">
        <f>+D37+D43</f>
        <v>0</v>
      </c>
      <c r="E44" s="30">
        <f t="shared" si="5"/>
        <v>68119986</v>
      </c>
      <c r="F44" s="31">
        <f t="shared" si="5"/>
        <v>68119986</v>
      </c>
      <c r="G44" s="31">
        <f t="shared" si="5"/>
        <v>66216062</v>
      </c>
      <c r="H44" s="31">
        <f t="shared" si="5"/>
        <v>1043481</v>
      </c>
      <c r="I44" s="31">
        <f t="shared" si="5"/>
        <v>0</v>
      </c>
      <c r="J44" s="31">
        <f t="shared" si="5"/>
        <v>67259543</v>
      </c>
      <c r="K44" s="31">
        <f t="shared" si="5"/>
        <v>0</v>
      </c>
      <c r="L44" s="31">
        <f t="shared" si="5"/>
        <v>0</v>
      </c>
      <c r="M44" s="31">
        <f t="shared" si="5"/>
        <v>-9858</v>
      </c>
      <c r="N44" s="31">
        <f t="shared" si="5"/>
        <v>-9858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67249685</v>
      </c>
      <c r="X44" s="31">
        <f t="shared" si="5"/>
        <v>34059978</v>
      </c>
      <c r="Y44" s="31">
        <f t="shared" si="5"/>
        <v>33189707</v>
      </c>
      <c r="Z44" s="32">
        <f>+IF(X44&lt;&gt;0,+(Y44/X44)*100,0)</f>
        <v>97.444886781782415</v>
      </c>
      <c r="AA44" s="33">
        <f>+AA37+AA43</f>
        <v>68119986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-32872875</v>
      </c>
      <c r="D45" s="42">
        <f t="shared" si="6"/>
        <v>0</v>
      </c>
      <c r="E45" s="43">
        <f t="shared" si="6"/>
        <v>-55562126</v>
      </c>
      <c r="F45" s="44">
        <f t="shared" si="6"/>
        <v>-55562126</v>
      </c>
      <c r="G45" s="44">
        <f t="shared" si="6"/>
        <v>-32456405</v>
      </c>
      <c r="H45" s="44">
        <f t="shared" si="6"/>
        <v>15663253</v>
      </c>
      <c r="I45" s="44">
        <f t="shared" si="6"/>
        <v>-60618</v>
      </c>
      <c r="J45" s="44">
        <f t="shared" si="6"/>
        <v>-16853770</v>
      </c>
      <c r="K45" s="44">
        <f t="shared" si="6"/>
        <v>100189</v>
      </c>
      <c r="L45" s="44">
        <f t="shared" si="6"/>
        <v>-1693807</v>
      </c>
      <c r="M45" s="44">
        <f t="shared" si="6"/>
        <v>-14656459</v>
      </c>
      <c r="N45" s="44">
        <f t="shared" si="6"/>
        <v>-16250077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-33103847</v>
      </c>
      <c r="X45" s="44">
        <f t="shared" si="6"/>
        <v>-27806020</v>
      </c>
      <c r="Y45" s="44">
        <f t="shared" si="6"/>
        <v>-5297827</v>
      </c>
      <c r="Z45" s="45">
        <f>+IF(X45&lt;&gt;0,+(Y45/X45)*100,0)</f>
        <v>19.052805831255245</v>
      </c>
      <c r="AA45" s="46">
        <f>+AA26-AA44</f>
        <v>-55562126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5611603</v>
      </c>
      <c r="D47" s="18"/>
      <c r="E47" s="19">
        <v>4504243</v>
      </c>
      <c r="F47" s="20">
        <v>3804243</v>
      </c>
      <c r="G47" s="20">
        <v>6359549</v>
      </c>
      <c r="H47" s="20">
        <v>17552592</v>
      </c>
      <c r="I47" s="20">
        <v>439018</v>
      </c>
      <c r="J47" s="20">
        <v>24351159</v>
      </c>
      <c r="K47" s="20">
        <v>156818</v>
      </c>
      <c r="L47" s="20">
        <v>-1596107</v>
      </c>
      <c r="M47" s="20">
        <v>-1958751</v>
      </c>
      <c r="N47" s="20">
        <v>-3398040</v>
      </c>
      <c r="O47" s="20"/>
      <c r="P47" s="20"/>
      <c r="Q47" s="20"/>
      <c r="R47" s="20"/>
      <c r="S47" s="20"/>
      <c r="T47" s="20"/>
      <c r="U47" s="20"/>
      <c r="V47" s="20"/>
      <c r="W47" s="20">
        <v>20953119</v>
      </c>
      <c r="X47" s="20">
        <v>1902120</v>
      </c>
      <c r="Y47" s="20">
        <v>19050999</v>
      </c>
      <c r="Z47" s="47">
        <v>1001.5666204024983</v>
      </c>
      <c r="AA47" s="22">
        <v>3804243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5611603</v>
      </c>
      <c r="D50" s="50">
        <f t="shared" ref="D50:Y50" si="7">SUM(D47:D49)</f>
        <v>0</v>
      </c>
      <c r="E50" s="51">
        <f t="shared" si="7"/>
        <v>4504243</v>
      </c>
      <c r="F50" s="52">
        <f t="shared" si="7"/>
        <v>3804243</v>
      </c>
      <c r="G50" s="52">
        <f t="shared" si="7"/>
        <v>6359549</v>
      </c>
      <c r="H50" s="52">
        <f t="shared" si="7"/>
        <v>17552592</v>
      </c>
      <c r="I50" s="52">
        <f t="shared" si="7"/>
        <v>439018</v>
      </c>
      <c r="J50" s="52">
        <f t="shared" si="7"/>
        <v>24351159</v>
      </c>
      <c r="K50" s="52">
        <f t="shared" si="7"/>
        <v>156818</v>
      </c>
      <c r="L50" s="52">
        <f t="shared" si="7"/>
        <v>-1596107</v>
      </c>
      <c r="M50" s="52">
        <f t="shared" si="7"/>
        <v>-1958751</v>
      </c>
      <c r="N50" s="52">
        <f t="shared" si="7"/>
        <v>-3398040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20953119</v>
      </c>
      <c r="X50" s="52">
        <f t="shared" si="7"/>
        <v>1902120</v>
      </c>
      <c r="Y50" s="52">
        <f t="shared" si="7"/>
        <v>19050999</v>
      </c>
      <c r="Z50" s="53">
        <f>+IF(X50&lt;&gt;0,+(Y50/X50)*100,0)</f>
        <v>1001.5666204024983</v>
      </c>
      <c r="AA50" s="54">
        <f>SUM(AA47:AA49)</f>
        <v>3804243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-47978299</v>
      </c>
      <c r="D6" s="18"/>
      <c r="E6" s="19"/>
      <c r="F6" s="20"/>
      <c r="G6" s="20">
        <v>-3399412</v>
      </c>
      <c r="H6" s="20">
        <v>-2976540</v>
      </c>
      <c r="I6" s="20">
        <v>-4425859</v>
      </c>
      <c r="J6" s="20">
        <v>-10801811</v>
      </c>
      <c r="K6" s="20">
        <v>-3545805</v>
      </c>
      <c r="L6" s="20">
        <v>-5069466</v>
      </c>
      <c r="M6" s="20">
        <v>-2878699</v>
      </c>
      <c r="N6" s="20">
        <v>-11493970</v>
      </c>
      <c r="O6" s="20"/>
      <c r="P6" s="20"/>
      <c r="Q6" s="20"/>
      <c r="R6" s="20"/>
      <c r="S6" s="20"/>
      <c r="T6" s="20"/>
      <c r="U6" s="20"/>
      <c r="V6" s="20"/>
      <c r="W6" s="20">
        <v>-22295781</v>
      </c>
      <c r="X6" s="20"/>
      <c r="Y6" s="20">
        <v>-22295781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70501412</v>
      </c>
      <c r="D7" s="18"/>
      <c r="E7" s="19"/>
      <c r="F7" s="20"/>
      <c r="G7" s="20">
        <v>8690066</v>
      </c>
      <c r="H7" s="20">
        <v>8798798</v>
      </c>
      <c r="I7" s="20">
        <v>8774472</v>
      </c>
      <c r="J7" s="20">
        <v>26263336</v>
      </c>
      <c r="K7" s="20">
        <v>8737926</v>
      </c>
      <c r="L7" s="20">
        <v>8828825</v>
      </c>
      <c r="M7" s="20">
        <v>156638</v>
      </c>
      <c r="N7" s="20">
        <v>17723389</v>
      </c>
      <c r="O7" s="20"/>
      <c r="P7" s="20"/>
      <c r="Q7" s="20"/>
      <c r="R7" s="20"/>
      <c r="S7" s="20"/>
      <c r="T7" s="20"/>
      <c r="U7" s="20"/>
      <c r="V7" s="20"/>
      <c r="W7" s="20">
        <v>43986725</v>
      </c>
      <c r="X7" s="20"/>
      <c r="Y7" s="20">
        <v>43986725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-12023909</v>
      </c>
      <c r="D10" s="18"/>
      <c r="E10" s="19"/>
      <c r="F10" s="20"/>
      <c r="G10" s="20">
        <v>-348083</v>
      </c>
      <c r="H10" s="20">
        <v>-2190920</v>
      </c>
      <c r="I10" s="20">
        <v>-584543</v>
      </c>
      <c r="J10" s="20">
        <v>-3123546</v>
      </c>
      <c r="K10" s="20">
        <v>-512391</v>
      </c>
      <c r="L10" s="20">
        <v>-2531824</v>
      </c>
      <c r="M10" s="20">
        <v>-599381</v>
      </c>
      <c r="N10" s="20">
        <v>-3643596</v>
      </c>
      <c r="O10" s="20"/>
      <c r="P10" s="20"/>
      <c r="Q10" s="20"/>
      <c r="R10" s="20"/>
      <c r="S10" s="20"/>
      <c r="T10" s="20"/>
      <c r="U10" s="20"/>
      <c r="V10" s="20"/>
      <c r="W10" s="20">
        <v>-6767142</v>
      </c>
      <c r="X10" s="20"/>
      <c r="Y10" s="20">
        <v>-6767142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10499204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4942571</v>
      </c>
      <c r="H13" s="31">
        <f t="shared" si="0"/>
        <v>3631338</v>
      </c>
      <c r="I13" s="31">
        <f t="shared" si="0"/>
        <v>3764070</v>
      </c>
      <c r="J13" s="31">
        <f t="shared" si="0"/>
        <v>12337979</v>
      </c>
      <c r="K13" s="31">
        <f t="shared" si="0"/>
        <v>4679730</v>
      </c>
      <c r="L13" s="31">
        <f t="shared" si="0"/>
        <v>1227535</v>
      </c>
      <c r="M13" s="31">
        <f t="shared" si="0"/>
        <v>-3321442</v>
      </c>
      <c r="N13" s="31">
        <f t="shared" si="0"/>
        <v>2585823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14923802</v>
      </c>
      <c r="X13" s="31">
        <f t="shared" si="0"/>
        <v>0</v>
      </c>
      <c r="Y13" s="31">
        <f t="shared" si="0"/>
        <v>14923802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10961489</v>
      </c>
      <c r="D17" s="18"/>
      <c r="E17" s="19">
        <v>4400000</v>
      </c>
      <c r="F17" s="20">
        <v>5984272</v>
      </c>
      <c r="G17" s="24"/>
      <c r="H17" s="24">
        <v>963877</v>
      </c>
      <c r="I17" s="24">
        <v>249682</v>
      </c>
      <c r="J17" s="20">
        <v>1213559</v>
      </c>
      <c r="K17" s="24"/>
      <c r="L17" s="24">
        <v>91257</v>
      </c>
      <c r="M17" s="20"/>
      <c r="N17" s="24">
        <v>91257</v>
      </c>
      <c r="O17" s="24"/>
      <c r="P17" s="24"/>
      <c r="Q17" s="20"/>
      <c r="R17" s="24"/>
      <c r="S17" s="24"/>
      <c r="T17" s="20"/>
      <c r="U17" s="24"/>
      <c r="V17" s="24"/>
      <c r="W17" s="24">
        <v>1304816</v>
      </c>
      <c r="X17" s="20">
        <v>952552</v>
      </c>
      <c r="Y17" s="24">
        <v>352264</v>
      </c>
      <c r="Z17" s="25">
        <v>36.981078198355576</v>
      </c>
      <c r="AA17" s="26">
        <v>5984272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10961489</v>
      </c>
      <c r="D25" s="29">
        <f t="shared" ref="D25:Y25" si="1">SUM(D15:D24)</f>
        <v>0</v>
      </c>
      <c r="E25" s="35">
        <f t="shared" si="1"/>
        <v>4400000</v>
      </c>
      <c r="F25" s="36">
        <f t="shared" si="1"/>
        <v>5984272</v>
      </c>
      <c r="G25" s="36">
        <f t="shared" si="1"/>
        <v>0</v>
      </c>
      <c r="H25" s="36">
        <f t="shared" si="1"/>
        <v>963877</v>
      </c>
      <c r="I25" s="36">
        <f t="shared" si="1"/>
        <v>249682</v>
      </c>
      <c r="J25" s="36">
        <f t="shared" si="1"/>
        <v>1213559</v>
      </c>
      <c r="K25" s="36">
        <f t="shared" si="1"/>
        <v>0</v>
      </c>
      <c r="L25" s="36">
        <f t="shared" si="1"/>
        <v>91257</v>
      </c>
      <c r="M25" s="36">
        <f t="shared" si="1"/>
        <v>0</v>
      </c>
      <c r="N25" s="36">
        <f t="shared" si="1"/>
        <v>91257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1304816</v>
      </c>
      <c r="X25" s="36">
        <f t="shared" si="1"/>
        <v>952552</v>
      </c>
      <c r="Y25" s="36">
        <f t="shared" si="1"/>
        <v>352264</v>
      </c>
      <c r="Z25" s="37">
        <f>+IF(X25&lt;&gt;0,+(Y25/X25)*100,0)</f>
        <v>36.981078198355576</v>
      </c>
      <c r="AA25" s="38">
        <f>SUM(AA15:AA24)</f>
        <v>5984272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21460693</v>
      </c>
      <c r="D26" s="29">
        <f>+D13+D25</f>
        <v>0</v>
      </c>
      <c r="E26" s="30">
        <f t="shared" si="2"/>
        <v>4400000</v>
      </c>
      <c r="F26" s="31">
        <f t="shared" si="2"/>
        <v>5984272</v>
      </c>
      <c r="G26" s="31">
        <f t="shared" si="2"/>
        <v>4942571</v>
      </c>
      <c r="H26" s="31">
        <f t="shared" si="2"/>
        <v>4595215</v>
      </c>
      <c r="I26" s="31">
        <f t="shared" si="2"/>
        <v>4013752</v>
      </c>
      <c r="J26" s="31">
        <f t="shared" si="2"/>
        <v>13551538</v>
      </c>
      <c r="K26" s="31">
        <f t="shared" si="2"/>
        <v>4679730</v>
      </c>
      <c r="L26" s="31">
        <f t="shared" si="2"/>
        <v>1318792</v>
      </c>
      <c r="M26" s="31">
        <f t="shared" si="2"/>
        <v>-3321442</v>
      </c>
      <c r="N26" s="31">
        <f t="shared" si="2"/>
        <v>2677080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16228618</v>
      </c>
      <c r="X26" s="31">
        <f t="shared" si="2"/>
        <v>952552</v>
      </c>
      <c r="Y26" s="31">
        <f t="shared" si="2"/>
        <v>15276066</v>
      </c>
      <c r="Z26" s="32">
        <f>+IF(X26&lt;&gt;0,+(Y26/X26)*100,0)</f>
        <v>1603.6989056765403</v>
      </c>
      <c r="AA26" s="33">
        <f>+AA13+AA25</f>
        <v>5984272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23116153</v>
      </c>
      <c r="D32" s="18"/>
      <c r="E32" s="19"/>
      <c r="F32" s="20"/>
      <c r="G32" s="20">
        <v>364942</v>
      </c>
      <c r="H32" s="20">
        <v>2984292</v>
      </c>
      <c r="I32" s="20">
        <v>1322482</v>
      </c>
      <c r="J32" s="20">
        <v>4671716</v>
      </c>
      <c r="K32" s="20">
        <v>1943304</v>
      </c>
      <c r="L32" s="20">
        <v>2400207</v>
      </c>
      <c r="M32" s="20">
        <v>1032618</v>
      </c>
      <c r="N32" s="20">
        <v>5376129</v>
      </c>
      <c r="O32" s="20"/>
      <c r="P32" s="20"/>
      <c r="Q32" s="20"/>
      <c r="R32" s="20"/>
      <c r="S32" s="20"/>
      <c r="T32" s="20"/>
      <c r="U32" s="20"/>
      <c r="V32" s="20"/>
      <c r="W32" s="20">
        <v>10047845</v>
      </c>
      <c r="X32" s="20"/>
      <c r="Y32" s="20">
        <v>10047845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23116153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364942</v>
      </c>
      <c r="H37" s="31">
        <f t="shared" si="3"/>
        <v>2984292</v>
      </c>
      <c r="I37" s="31">
        <f t="shared" si="3"/>
        <v>1322482</v>
      </c>
      <c r="J37" s="31">
        <f t="shared" si="3"/>
        <v>4671716</v>
      </c>
      <c r="K37" s="31">
        <f t="shared" si="3"/>
        <v>1943304</v>
      </c>
      <c r="L37" s="31">
        <f t="shared" si="3"/>
        <v>2400207</v>
      </c>
      <c r="M37" s="31">
        <f t="shared" si="3"/>
        <v>1032618</v>
      </c>
      <c r="N37" s="31">
        <f t="shared" si="3"/>
        <v>5376129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10047845</v>
      </c>
      <c r="X37" s="31">
        <f t="shared" si="3"/>
        <v>0</v>
      </c>
      <c r="Y37" s="31">
        <f t="shared" si="3"/>
        <v>10047845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23116153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364942</v>
      </c>
      <c r="H44" s="31">
        <f t="shared" si="5"/>
        <v>2984292</v>
      </c>
      <c r="I44" s="31">
        <f t="shared" si="5"/>
        <v>1322482</v>
      </c>
      <c r="J44" s="31">
        <f t="shared" si="5"/>
        <v>4671716</v>
      </c>
      <c r="K44" s="31">
        <f t="shared" si="5"/>
        <v>1943304</v>
      </c>
      <c r="L44" s="31">
        <f t="shared" si="5"/>
        <v>2400207</v>
      </c>
      <c r="M44" s="31">
        <f t="shared" si="5"/>
        <v>1032618</v>
      </c>
      <c r="N44" s="31">
        <f t="shared" si="5"/>
        <v>5376129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10047845</v>
      </c>
      <c r="X44" s="31">
        <f t="shared" si="5"/>
        <v>0</v>
      </c>
      <c r="Y44" s="31">
        <f t="shared" si="5"/>
        <v>10047845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-1655460</v>
      </c>
      <c r="D45" s="42">
        <f t="shared" si="6"/>
        <v>0</v>
      </c>
      <c r="E45" s="43">
        <f t="shared" si="6"/>
        <v>4400000</v>
      </c>
      <c r="F45" s="44">
        <f t="shared" si="6"/>
        <v>5984272</v>
      </c>
      <c r="G45" s="44">
        <f t="shared" si="6"/>
        <v>4577629</v>
      </c>
      <c r="H45" s="44">
        <f t="shared" si="6"/>
        <v>1610923</v>
      </c>
      <c r="I45" s="44">
        <f t="shared" si="6"/>
        <v>2691270</v>
      </c>
      <c r="J45" s="44">
        <f t="shared" si="6"/>
        <v>8879822</v>
      </c>
      <c r="K45" s="44">
        <f t="shared" si="6"/>
        <v>2736426</v>
      </c>
      <c r="L45" s="44">
        <f t="shared" si="6"/>
        <v>-1081415</v>
      </c>
      <c r="M45" s="44">
        <f t="shared" si="6"/>
        <v>-4354060</v>
      </c>
      <c r="N45" s="44">
        <f t="shared" si="6"/>
        <v>-2699049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6180773</v>
      </c>
      <c r="X45" s="44">
        <f t="shared" si="6"/>
        <v>952552</v>
      </c>
      <c r="Y45" s="44">
        <f t="shared" si="6"/>
        <v>5228221</v>
      </c>
      <c r="Z45" s="45">
        <f>+IF(X45&lt;&gt;0,+(Y45/X45)*100,0)</f>
        <v>548.86462891264728</v>
      </c>
      <c r="AA45" s="46">
        <f>+AA26-AA44</f>
        <v>5984272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-63342881</v>
      </c>
      <c r="D6" s="18"/>
      <c r="E6" s="19">
        <v>207773910</v>
      </c>
      <c r="F6" s="20">
        <v>207773910</v>
      </c>
      <c r="G6" s="20">
        <v>-2460</v>
      </c>
      <c r="H6" s="20"/>
      <c r="I6" s="20">
        <v>-5335120</v>
      </c>
      <c r="J6" s="20">
        <v>-5337580</v>
      </c>
      <c r="K6" s="20">
        <v>-8256544</v>
      </c>
      <c r="L6" s="20">
        <v>-14155651</v>
      </c>
      <c r="M6" s="20">
        <v>-8622864</v>
      </c>
      <c r="N6" s="20">
        <v>-31035059</v>
      </c>
      <c r="O6" s="20"/>
      <c r="P6" s="20"/>
      <c r="Q6" s="20"/>
      <c r="R6" s="20"/>
      <c r="S6" s="20"/>
      <c r="T6" s="20"/>
      <c r="U6" s="20"/>
      <c r="V6" s="20"/>
      <c r="W6" s="20">
        <v>-36372639</v>
      </c>
      <c r="X6" s="20">
        <v>103886700</v>
      </c>
      <c r="Y6" s="20">
        <v>-140259339</v>
      </c>
      <c r="Z6" s="21">
        <v>-135.01183404612911</v>
      </c>
      <c r="AA6" s="22">
        <v>207773910</v>
      </c>
    </row>
    <row r="7" spans="1:27" ht="13.5" x14ac:dyDescent="0.25">
      <c r="A7" s="23" t="s">
        <v>35</v>
      </c>
      <c r="B7" s="17" t="s">
        <v>32</v>
      </c>
      <c r="C7" s="18">
        <v>-53392354</v>
      </c>
      <c r="D7" s="18"/>
      <c r="E7" s="19">
        <v>-3796033</v>
      </c>
      <c r="F7" s="20">
        <v>-3796033</v>
      </c>
      <c r="G7" s="20">
        <v>10206158</v>
      </c>
      <c r="H7" s="20"/>
      <c r="I7" s="20">
        <v>9085169</v>
      </c>
      <c r="J7" s="20">
        <v>19291327</v>
      </c>
      <c r="K7" s="20">
        <v>9727802</v>
      </c>
      <c r="L7" s="20">
        <v>-50447745</v>
      </c>
      <c r="M7" s="20">
        <v>9770979</v>
      </c>
      <c r="N7" s="20">
        <v>-30948964</v>
      </c>
      <c r="O7" s="20"/>
      <c r="P7" s="20"/>
      <c r="Q7" s="20"/>
      <c r="R7" s="20"/>
      <c r="S7" s="20"/>
      <c r="T7" s="20"/>
      <c r="U7" s="20"/>
      <c r="V7" s="20"/>
      <c r="W7" s="20">
        <v>-11657637</v>
      </c>
      <c r="X7" s="20">
        <v>-1897920</v>
      </c>
      <c r="Y7" s="20">
        <v>-9759717</v>
      </c>
      <c r="Z7" s="21">
        <v>514.23226479514415</v>
      </c>
      <c r="AA7" s="22">
        <v>-3796033</v>
      </c>
    </row>
    <row r="8" spans="1:27" ht="13.5" x14ac:dyDescent="0.25">
      <c r="A8" s="23" t="s">
        <v>36</v>
      </c>
      <c r="B8" s="17" t="s">
        <v>32</v>
      </c>
      <c r="C8" s="18">
        <v>10847</v>
      </c>
      <c r="D8" s="18"/>
      <c r="E8" s="19">
        <v>2500000</v>
      </c>
      <c r="F8" s="20">
        <v>2500000</v>
      </c>
      <c r="G8" s="20">
        <v>5896</v>
      </c>
      <c r="H8" s="20"/>
      <c r="I8" s="20"/>
      <c r="J8" s="20">
        <v>5896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5896</v>
      </c>
      <c r="X8" s="20">
        <v>1249998</v>
      </c>
      <c r="Y8" s="20">
        <v>-1244102</v>
      </c>
      <c r="Z8" s="21">
        <v>-99.528319245310797</v>
      </c>
      <c r="AA8" s="22">
        <v>2500000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-22279574</v>
      </c>
      <c r="D10" s="18"/>
      <c r="E10" s="19">
        <v>-16396430</v>
      </c>
      <c r="F10" s="20">
        <v>-16391130</v>
      </c>
      <c r="G10" s="20">
        <v>-706717</v>
      </c>
      <c r="H10" s="20"/>
      <c r="I10" s="20">
        <v>-725229</v>
      </c>
      <c r="J10" s="20">
        <v>-1431946</v>
      </c>
      <c r="K10" s="20">
        <v>-821459</v>
      </c>
      <c r="L10" s="20">
        <v>-700209</v>
      </c>
      <c r="M10" s="20">
        <v>-1968636</v>
      </c>
      <c r="N10" s="20">
        <v>-3490304</v>
      </c>
      <c r="O10" s="20"/>
      <c r="P10" s="20"/>
      <c r="Q10" s="20"/>
      <c r="R10" s="20"/>
      <c r="S10" s="20"/>
      <c r="T10" s="20"/>
      <c r="U10" s="20"/>
      <c r="V10" s="20"/>
      <c r="W10" s="20">
        <v>-4922250</v>
      </c>
      <c r="X10" s="20">
        <v>-8195150</v>
      </c>
      <c r="Y10" s="20">
        <v>3272900</v>
      </c>
      <c r="Z10" s="21">
        <v>-39.93703592978774</v>
      </c>
      <c r="AA10" s="22">
        <v>-16391130</v>
      </c>
    </row>
    <row r="11" spans="1:27" ht="13.5" x14ac:dyDescent="0.25">
      <c r="A11" s="23" t="s">
        <v>39</v>
      </c>
      <c r="B11" s="17" t="s">
        <v>32</v>
      </c>
      <c r="C11" s="18">
        <v>16084026</v>
      </c>
      <c r="D11" s="18"/>
      <c r="E11" s="19"/>
      <c r="F11" s="20"/>
      <c r="G11" s="24">
        <v>339</v>
      </c>
      <c r="H11" s="24"/>
      <c r="I11" s="24">
        <v>690797</v>
      </c>
      <c r="J11" s="20">
        <v>691136</v>
      </c>
      <c r="K11" s="24">
        <v>1070636</v>
      </c>
      <c r="L11" s="24">
        <v>1838186</v>
      </c>
      <c r="M11" s="20">
        <v>1114798</v>
      </c>
      <c r="N11" s="24">
        <v>4023620</v>
      </c>
      <c r="O11" s="24"/>
      <c r="P11" s="24"/>
      <c r="Q11" s="20"/>
      <c r="R11" s="24"/>
      <c r="S11" s="24"/>
      <c r="T11" s="20"/>
      <c r="U11" s="24"/>
      <c r="V11" s="24"/>
      <c r="W11" s="24">
        <v>4714756</v>
      </c>
      <c r="X11" s="20"/>
      <c r="Y11" s="24">
        <v>4714756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-122919936</v>
      </c>
      <c r="D13" s="29">
        <f>SUM(D6:D12)</f>
        <v>0</v>
      </c>
      <c r="E13" s="30">
        <f t="shared" si="0"/>
        <v>190081447</v>
      </c>
      <c r="F13" s="31">
        <f t="shared" si="0"/>
        <v>190086747</v>
      </c>
      <c r="G13" s="31">
        <f t="shared" si="0"/>
        <v>9503216</v>
      </c>
      <c r="H13" s="31">
        <f t="shared" si="0"/>
        <v>0</v>
      </c>
      <c r="I13" s="31">
        <f t="shared" si="0"/>
        <v>3715617</v>
      </c>
      <c r="J13" s="31">
        <f t="shared" si="0"/>
        <v>13218833</v>
      </c>
      <c r="K13" s="31">
        <f t="shared" si="0"/>
        <v>1720435</v>
      </c>
      <c r="L13" s="31">
        <f t="shared" si="0"/>
        <v>-63465419</v>
      </c>
      <c r="M13" s="31">
        <f t="shared" si="0"/>
        <v>294277</v>
      </c>
      <c r="N13" s="31">
        <f t="shared" si="0"/>
        <v>-61450707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-48231874</v>
      </c>
      <c r="X13" s="31">
        <f t="shared" si="0"/>
        <v>95043628</v>
      </c>
      <c r="Y13" s="31">
        <f t="shared" si="0"/>
        <v>-143275502</v>
      </c>
      <c r="Z13" s="32">
        <f>+IF(X13&lt;&gt;0,+(Y13/X13)*100,0)</f>
        <v>-150.74708848445894</v>
      </c>
      <c r="AA13" s="33">
        <f>SUM(AA6:AA12)</f>
        <v>190086747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36183599</v>
      </c>
      <c r="D17" s="18"/>
      <c r="E17" s="19">
        <v>13096310</v>
      </c>
      <c r="F17" s="20">
        <v>13632950</v>
      </c>
      <c r="G17" s="24"/>
      <c r="H17" s="24"/>
      <c r="I17" s="24">
        <v>20590</v>
      </c>
      <c r="J17" s="20">
        <v>20590</v>
      </c>
      <c r="K17" s="24">
        <v>2677629</v>
      </c>
      <c r="L17" s="24">
        <v>7660615</v>
      </c>
      <c r="M17" s="20">
        <v>4313147</v>
      </c>
      <c r="N17" s="24">
        <v>14651391</v>
      </c>
      <c r="O17" s="24"/>
      <c r="P17" s="24"/>
      <c r="Q17" s="20"/>
      <c r="R17" s="24"/>
      <c r="S17" s="24"/>
      <c r="T17" s="20"/>
      <c r="U17" s="24"/>
      <c r="V17" s="24"/>
      <c r="W17" s="24">
        <v>14671981</v>
      </c>
      <c r="X17" s="20">
        <v>3262712</v>
      </c>
      <c r="Y17" s="24">
        <v>11409269</v>
      </c>
      <c r="Z17" s="25">
        <v>349.68667170133313</v>
      </c>
      <c r="AA17" s="26">
        <v>13632950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36183599</v>
      </c>
      <c r="D25" s="29">
        <f t="shared" ref="D25:Y25" si="1">SUM(D15:D24)</f>
        <v>0</v>
      </c>
      <c r="E25" s="35">
        <f t="shared" si="1"/>
        <v>13096310</v>
      </c>
      <c r="F25" s="36">
        <f t="shared" si="1"/>
        <v>13632950</v>
      </c>
      <c r="G25" s="36">
        <f t="shared" si="1"/>
        <v>0</v>
      </c>
      <c r="H25" s="36">
        <f t="shared" si="1"/>
        <v>0</v>
      </c>
      <c r="I25" s="36">
        <f t="shared" si="1"/>
        <v>20590</v>
      </c>
      <c r="J25" s="36">
        <f t="shared" si="1"/>
        <v>20590</v>
      </c>
      <c r="K25" s="36">
        <f t="shared" si="1"/>
        <v>2677629</v>
      </c>
      <c r="L25" s="36">
        <f t="shared" si="1"/>
        <v>7660615</v>
      </c>
      <c r="M25" s="36">
        <f t="shared" si="1"/>
        <v>4313147</v>
      </c>
      <c r="N25" s="36">
        <f t="shared" si="1"/>
        <v>14651391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14671981</v>
      </c>
      <c r="X25" s="36">
        <f t="shared" si="1"/>
        <v>3262712</v>
      </c>
      <c r="Y25" s="36">
        <f t="shared" si="1"/>
        <v>11409269</v>
      </c>
      <c r="Z25" s="37">
        <f>+IF(X25&lt;&gt;0,+(Y25/X25)*100,0)</f>
        <v>349.68667170133313</v>
      </c>
      <c r="AA25" s="38">
        <f>SUM(AA15:AA24)</f>
        <v>13632950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-86736337</v>
      </c>
      <c r="D26" s="29">
        <f>+D13+D25</f>
        <v>0</v>
      </c>
      <c r="E26" s="30">
        <f t="shared" si="2"/>
        <v>203177757</v>
      </c>
      <c r="F26" s="31">
        <f t="shared" si="2"/>
        <v>203719697</v>
      </c>
      <c r="G26" s="31">
        <f t="shared" si="2"/>
        <v>9503216</v>
      </c>
      <c r="H26" s="31">
        <f t="shared" si="2"/>
        <v>0</v>
      </c>
      <c r="I26" s="31">
        <f t="shared" si="2"/>
        <v>3736207</v>
      </c>
      <c r="J26" s="31">
        <f t="shared" si="2"/>
        <v>13239423</v>
      </c>
      <c r="K26" s="31">
        <f t="shared" si="2"/>
        <v>4398064</v>
      </c>
      <c r="L26" s="31">
        <f t="shared" si="2"/>
        <v>-55804804</v>
      </c>
      <c r="M26" s="31">
        <f t="shared" si="2"/>
        <v>4607424</v>
      </c>
      <c r="N26" s="31">
        <f t="shared" si="2"/>
        <v>-46799316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-33559893</v>
      </c>
      <c r="X26" s="31">
        <f t="shared" si="2"/>
        <v>98306340</v>
      </c>
      <c r="Y26" s="31">
        <f t="shared" si="2"/>
        <v>-131866233</v>
      </c>
      <c r="Z26" s="32">
        <f>+IF(X26&lt;&gt;0,+(Y26/X26)*100,0)</f>
        <v>-134.13807593691311</v>
      </c>
      <c r="AA26" s="33">
        <f>+AA13+AA25</f>
        <v>203719697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71838265</v>
      </c>
      <c r="D32" s="18"/>
      <c r="E32" s="19">
        <v>112260371</v>
      </c>
      <c r="F32" s="20">
        <v>112394551</v>
      </c>
      <c r="G32" s="20"/>
      <c r="H32" s="20"/>
      <c r="I32" s="20"/>
      <c r="J32" s="20"/>
      <c r="K32" s="20"/>
      <c r="L32" s="20">
        <v>-21</v>
      </c>
      <c r="M32" s="20">
        <v>1211844</v>
      </c>
      <c r="N32" s="20">
        <v>1211823</v>
      </c>
      <c r="O32" s="20"/>
      <c r="P32" s="20"/>
      <c r="Q32" s="20"/>
      <c r="R32" s="20"/>
      <c r="S32" s="20"/>
      <c r="T32" s="20"/>
      <c r="U32" s="20"/>
      <c r="V32" s="20"/>
      <c r="W32" s="20">
        <v>1211823</v>
      </c>
      <c r="X32" s="20">
        <v>52643954</v>
      </c>
      <c r="Y32" s="20">
        <v>-51432131</v>
      </c>
      <c r="Z32" s="21">
        <v>-97.698077541819899</v>
      </c>
      <c r="AA32" s="22">
        <v>112394551</v>
      </c>
    </row>
    <row r="33" spans="1:27" ht="13.5" x14ac:dyDescent="0.25">
      <c r="A33" s="23" t="s">
        <v>60</v>
      </c>
      <c r="B33" s="17" t="s">
        <v>32</v>
      </c>
      <c r="C33" s="18">
        <v>380688</v>
      </c>
      <c r="D33" s="18"/>
      <c r="E33" s="19">
        <v>-10341680</v>
      </c>
      <c r="F33" s="20">
        <v>-9973720</v>
      </c>
      <c r="G33" s="20"/>
      <c r="H33" s="20">
        <v>-21060</v>
      </c>
      <c r="I33" s="20">
        <v>-10553</v>
      </c>
      <c r="J33" s="20">
        <v>-31613</v>
      </c>
      <c r="K33" s="20">
        <v>-1520626</v>
      </c>
      <c r="L33" s="20">
        <v>-3070597</v>
      </c>
      <c r="M33" s="20">
        <v>-4789838</v>
      </c>
      <c r="N33" s="20">
        <v>-9381061</v>
      </c>
      <c r="O33" s="20"/>
      <c r="P33" s="20"/>
      <c r="Q33" s="20"/>
      <c r="R33" s="20"/>
      <c r="S33" s="20"/>
      <c r="T33" s="20"/>
      <c r="U33" s="20"/>
      <c r="V33" s="20"/>
      <c r="W33" s="20">
        <v>-9412674</v>
      </c>
      <c r="X33" s="20">
        <v>-4986858</v>
      </c>
      <c r="Y33" s="20">
        <v>-4425816</v>
      </c>
      <c r="Z33" s="21">
        <v>88.749589420833715</v>
      </c>
      <c r="AA33" s="22">
        <v>-9973720</v>
      </c>
    </row>
    <row r="34" spans="1:27" ht="13.5" x14ac:dyDescent="0.25">
      <c r="A34" s="23" t="s">
        <v>61</v>
      </c>
      <c r="B34" s="17" t="s">
        <v>32</v>
      </c>
      <c r="C34" s="18">
        <v>72884124</v>
      </c>
      <c r="D34" s="18"/>
      <c r="E34" s="19">
        <v>66424880</v>
      </c>
      <c r="F34" s="20">
        <v>66424880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66424880</v>
      </c>
      <c r="Y34" s="20">
        <v>-66424880</v>
      </c>
      <c r="Z34" s="21">
        <v>-100</v>
      </c>
      <c r="AA34" s="22">
        <v>66424880</v>
      </c>
    </row>
    <row r="35" spans="1:27" ht="13.5" x14ac:dyDescent="0.25">
      <c r="A35" s="23" t="s">
        <v>39</v>
      </c>
      <c r="B35" s="17" t="s">
        <v>32</v>
      </c>
      <c r="C35" s="18">
        <v>224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145103301</v>
      </c>
      <c r="D37" s="29">
        <f t="shared" ref="D37:Y37" si="3">SUM(D29:D36)</f>
        <v>0</v>
      </c>
      <c r="E37" s="30">
        <f t="shared" si="3"/>
        <v>168343571</v>
      </c>
      <c r="F37" s="31">
        <f t="shared" si="3"/>
        <v>168845711</v>
      </c>
      <c r="G37" s="31">
        <f t="shared" si="3"/>
        <v>0</v>
      </c>
      <c r="H37" s="31">
        <f t="shared" si="3"/>
        <v>-21060</v>
      </c>
      <c r="I37" s="31">
        <f t="shared" si="3"/>
        <v>-10553</v>
      </c>
      <c r="J37" s="31">
        <f t="shared" si="3"/>
        <v>-31613</v>
      </c>
      <c r="K37" s="31">
        <f t="shared" si="3"/>
        <v>-1520626</v>
      </c>
      <c r="L37" s="31">
        <f t="shared" si="3"/>
        <v>-3070618</v>
      </c>
      <c r="M37" s="31">
        <f t="shared" si="3"/>
        <v>-3577994</v>
      </c>
      <c r="N37" s="31">
        <f t="shared" si="3"/>
        <v>-8169238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-8200851</v>
      </c>
      <c r="X37" s="31">
        <f t="shared" si="3"/>
        <v>114081976</v>
      </c>
      <c r="Y37" s="31">
        <f t="shared" si="3"/>
        <v>-122282827</v>
      </c>
      <c r="Z37" s="32">
        <f>+IF(X37&lt;&gt;0,+(Y37/X37)*100,0)</f>
        <v>-107.18855974233827</v>
      </c>
      <c r="AA37" s="33">
        <f>SUM(AA29:AA36)</f>
        <v>168845711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145103301</v>
      </c>
      <c r="D44" s="29">
        <f>+D37+D43</f>
        <v>0</v>
      </c>
      <c r="E44" s="30">
        <f t="shared" si="5"/>
        <v>168343571</v>
      </c>
      <c r="F44" s="31">
        <f t="shared" si="5"/>
        <v>168845711</v>
      </c>
      <c r="G44" s="31">
        <f t="shared" si="5"/>
        <v>0</v>
      </c>
      <c r="H44" s="31">
        <f t="shared" si="5"/>
        <v>-21060</v>
      </c>
      <c r="I44" s="31">
        <f t="shared" si="5"/>
        <v>-10553</v>
      </c>
      <c r="J44" s="31">
        <f t="shared" si="5"/>
        <v>-31613</v>
      </c>
      <c r="K44" s="31">
        <f t="shared" si="5"/>
        <v>-1520626</v>
      </c>
      <c r="L44" s="31">
        <f t="shared" si="5"/>
        <v>-3070618</v>
      </c>
      <c r="M44" s="31">
        <f t="shared" si="5"/>
        <v>-3577994</v>
      </c>
      <c r="N44" s="31">
        <f t="shared" si="5"/>
        <v>-8169238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-8200851</v>
      </c>
      <c r="X44" s="31">
        <f t="shared" si="5"/>
        <v>114081976</v>
      </c>
      <c r="Y44" s="31">
        <f t="shared" si="5"/>
        <v>-122282827</v>
      </c>
      <c r="Z44" s="32">
        <f>+IF(X44&lt;&gt;0,+(Y44/X44)*100,0)</f>
        <v>-107.18855974233827</v>
      </c>
      <c r="AA44" s="33">
        <f>+AA37+AA43</f>
        <v>168845711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-231839638</v>
      </c>
      <c r="D45" s="42">
        <f t="shared" si="6"/>
        <v>0</v>
      </c>
      <c r="E45" s="43">
        <f t="shared" si="6"/>
        <v>34834186</v>
      </c>
      <c r="F45" s="44">
        <f t="shared" si="6"/>
        <v>34873986</v>
      </c>
      <c r="G45" s="44">
        <f t="shared" si="6"/>
        <v>9503216</v>
      </c>
      <c r="H45" s="44">
        <f t="shared" si="6"/>
        <v>21060</v>
      </c>
      <c r="I45" s="44">
        <f t="shared" si="6"/>
        <v>3746760</v>
      </c>
      <c r="J45" s="44">
        <f t="shared" si="6"/>
        <v>13271036</v>
      </c>
      <c r="K45" s="44">
        <f t="shared" si="6"/>
        <v>5918690</v>
      </c>
      <c r="L45" s="44">
        <f t="shared" si="6"/>
        <v>-52734186</v>
      </c>
      <c r="M45" s="44">
        <f t="shared" si="6"/>
        <v>8185418</v>
      </c>
      <c r="N45" s="44">
        <f t="shared" si="6"/>
        <v>-38630078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-25359042</v>
      </c>
      <c r="X45" s="44">
        <f t="shared" si="6"/>
        <v>-15775636</v>
      </c>
      <c r="Y45" s="44">
        <f t="shared" si="6"/>
        <v>-9583406</v>
      </c>
      <c r="Z45" s="45">
        <f>+IF(X45&lt;&gt;0,+(Y45/X45)*100,0)</f>
        <v>60.748143529680831</v>
      </c>
      <c r="AA45" s="46">
        <f>+AA26-AA44</f>
        <v>34873986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45585038</v>
      </c>
      <c r="D47" s="18"/>
      <c r="E47" s="19">
        <v>65691440</v>
      </c>
      <c r="F47" s="20">
        <v>101107906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50553954</v>
      </c>
      <c r="Y47" s="20">
        <v>-50553954</v>
      </c>
      <c r="Z47" s="47">
        <v>-100</v>
      </c>
      <c r="AA47" s="22">
        <v>101107906</v>
      </c>
    </row>
    <row r="48" spans="1:27" ht="13.5" x14ac:dyDescent="0.25">
      <c r="A48" s="23" t="s">
        <v>73</v>
      </c>
      <c r="B48" s="17" t="s">
        <v>32</v>
      </c>
      <c r="C48" s="18">
        <v>-6995708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38589330</v>
      </c>
      <c r="D50" s="50">
        <f t="shared" ref="D50:Y50" si="7">SUM(D47:D49)</f>
        <v>0</v>
      </c>
      <c r="E50" s="51">
        <f t="shared" si="7"/>
        <v>65691440</v>
      </c>
      <c r="F50" s="52">
        <f t="shared" si="7"/>
        <v>101107906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50553954</v>
      </c>
      <c r="Y50" s="52">
        <f t="shared" si="7"/>
        <v>-50553954</v>
      </c>
      <c r="Z50" s="53">
        <f>+IF(X50&lt;&gt;0,+(Y50/X50)*100,0)</f>
        <v>-100</v>
      </c>
      <c r="AA50" s="54">
        <f>SUM(AA47:AA49)</f>
        <v>101107906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-8418221</v>
      </c>
      <c r="D6" s="18"/>
      <c r="E6" s="19"/>
      <c r="F6" s="20"/>
      <c r="G6" s="20">
        <v>-109752</v>
      </c>
      <c r="H6" s="20">
        <v>-949634</v>
      </c>
      <c r="I6" s="20">
        <v>-121022</v>
      </c>
      <c r="J6" s="20">
        <v>-1180408</v>
      </c>
      <c r="K6" s="20">
        <v>-1092567</v>
      </c>
      <c r="L6" s="20">
        <v>-291427</v>
      </c>
      <c r="M6" s="20">
        <v>-608013</v>
      </c>
      <c r="N6" s="20">
        <v>-1992007</v>
      </c>
      <c r="O6" s="20"/>
      <c r="P6" s="20"/>
      <c r="Q6" s="20"/>
      <c r="R6" s="20"/>
      <c r="S6" s="20"/>
      <c r="T6" s="20"/>
      <c r="U6" s="20"/>
      <c r="V6" s="20"/>
      <c r="W6" s="20">
        <v>-3172415</v>
      </c>
      <c r="X6" s="20"/>
      <c r="Y6" s="20">
        <v>-3172415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-8180992</v>
      </c>
      <c r="D7" s="18"/>
      <c r="E7" s="19"/>
      <c r="F7" s="20"/>
      <c r="G7" s="20">
        <v>-464678</v>
      </c>
      <c r="H7" s="20">
        <v>-813749</v>
      </c>
      <c r="I7" s="20">
        <v>-727504</v>
      </c>
      <c r="J7" s="20">
        <v>-2005931</v>
      </c>
      <c r="K7" s="20">
        <v>-437473</v>
      </c>
      <c r="L7" s="20">
        <v>1022330</v>
      </c>
      <c r="M7" s="20">
        <v>81186</v>
      </c>
      <c r="N7" s="20">
        <v>666043</v>
      </c>
      <c r="O7" s="20"/>
      <c r="P7" s="20"/>
      <c r="Q7" s="20"/>
      <c r="R7" s="20"/>
      <c r="S7" s="20"/>
      <c r="T7" s="20"/>
      <c r="U7" s="20"/>
      <c r="V7" s="20"/>
      <c r="W7" s="20">
        <v>-1339888</v>
      </c>
      <c r="X7" s="20"/>
      <c r="Y7" s="20">
        <v>-1339888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145</v>
      </c>
      <c r="D8" s="18"/>
      <c r="E8" s="19"/>
      <c r="F8" s="20"/>
      <c r="G8" s="20"/>
      <c r="H8" s="20"/>
      <c r="I8" s="20">
        <v>-1006</v>
      </c>
      <c r="J8" s="20">
        <v>-1006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-1006</v>
      </c>
      <c r="X8" s="20"/>
      <c r="Y8" s="20">
        <v>-1006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-1244020</v>
      </c>
      <c r="D10" s="18"/>
      <c r="E10" s="19"/>
      <c r="F10" s="20"/>
      <c r="G10" s="20">
        <v>-7245</v>
      </c>
      <c r="H10" s="20">
        <v>-1754</v>
      </c>
      <c r="I10" s="20">
        <v>-430704</v>
      </c>
      <c r="J10" s="20">
        <v>-439703</v>
      </c>
      <c r="K10" s="20">
        <v>-19952</v>
      </c>
      <c r="L10" s="20">
        <v>-279794</v>
      </c>
      <c r="M10" s="20">
        <v>-32167</v>
      </c>
      <c r="N10" s="20">
        <v>-331913</v>
      </c>
      <c r="O10" s="20"/>
      <c r="P10" s="20"/>
      <c r="Q10" s="20"/>
      <c r="R10" s="20"/>
      <c r="S10" s="20"/>
      <c r="T10" s="20"/>
      <c r="U10" s="20"/>
      <c r="V10" s="20"/>
      <c r="W10" s="20">
        <v>-771616</v>
      </c>
      <c r="X10" s="20"/>
      <c r="Y10" s="20">
        <v>-771616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-2398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-17845486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-581675</v>
      </c>
      <c r="H13" s="31">
        <f t="shared" si="0"/>
        <v>-1765137</v>
      </c>
      <c r="I13" s="31">
        <f t="shared" si="0"/>
        <v>-1280236</v>
      </c>
      <c r="J13" s="31">
        <f t="shared" si="0"/>
        <v>-3627048</v>
      </c>
      <c r="K13" s="31">
        <f t="shared" si="0"/>
        <v>-1549992</v>
      </c>
      <c r="L13" s="31">
        <f t="shared" si="0"/>
        <v>451109</v>
      </c>
      <c r="M13" s="31">
        <f t="shared" si="0"/>
        <v>-558994</v>
      </c>
      <c r="N13" s="31">
        <f t="shared" si="0"/>
        <v>-1657877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-5284925</v>
      </c>
      <c r="X13" s="31">
        <f t="shared" si="0"/>
        <v>0</v>
      </c>
      <c r="Y13" s="31">
        <f t="shared" si="0"/>
        <v>-5284925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-17845486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-581675</v>
      </c>
      <c r="H26" s="31">
        <f t="shared" si="2"/>
        <v>-1765137</v>
      </c>
      <c r="I26" s="31">
        <f t="shared" si="2"/>
        <v>-1280236</v>
      </c>
      <c r="J26" s="31">
        <f t="shared" si="2"/>
        <v>-3627048</v>
      </c>
      <c r="K26" s="31">
        <f t="shared" si="2"/>
        <v>-1549992</v>
      </c>
      <c r="L26" s="31">
        <f t="shared" si="2"/>
        <v>451109</v>
      </c>
      <c r="M26" s="31">
        <f t="shared" si="2"/>
        <v>-558994</v>
      </c>
      <c r="N26" s="31">
        <f t="shared" si="2"/>
        <v>-1657877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-5284925</v>
      </c>
      <c r="X26" s="31">
        <f t="shared" si="2"/>
        <v>0</v>
      </c>
      <c r="Y26" s="31">
        <f t="shared" si="2"/>
        <v>-5284925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4308964</v>
      </c>
      <c r="D32" s="18"/>
      <c r="E32" s="19"/>
      <c r="F32" s="20"/>
      <c r="G32" s="20">
        <v>1488424</v>
      </c>
      <c r="H32" s="20">
        <v>1500064</v>
      </c>
      <c r="I32" s="20">
        <v>1555162</v>
      </c>
      <c r="J32" s="20">
        <v>4543650</v>
      </c>
      <c r="K32" s="20">
        <v>1569021</v>
      </c>
      <c r="L32" s="20">
        <v>2490962</v>
      </c>
      <c r="M32" s="20">
        <v>1555358</v>
      </c>
      <c r="N32" s="20">
        <v>5615341</v>
      </c>
      <c r="O32" s="20"/>
      <c r="P32" s="20"/>
      <c r="Q32" s="20"/>
      <c r="R32" s="20"/>
      <c r="S32" s="20"/>
      <c r="T32" s="20"/>
      <c r="U32" s="20"/>
      <c r="V32" s="20"/>
      <c r="W32" s="20">
        <v>10158991</v>
      </c>
      <c r="X32" s="20"/>
      <c r="Y32" s="20">
        <v>10158991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4308964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1488424</v>
      </c>
      <c r="H37" s="31">
        <f t="shared" si="3"/>
        <v>1500064</v>
      </c>
      <c r="I37" s="31">
        <f t="shared" si="3"/>
        <v>1555162</v>
      </c>
      <c r="J37" s="31">
        <f t="shared" si="3"/>
        <v>4543650</v>
      </c>
      <c r="K37" s="31">
        <f t="shared" si="3"/>
        <v>1569021</v>
      </c>
      <c r="L37" s="31">
        <f t="shared" si="3"/>
        <v>2490962</v>
      </c>
      <c r="M37" s="31">
        <f t="shared" si="3"/>
        <v>1555358</v>
      </c>
      <c r="N37" s="31">
        <f t="shared" si="3"/>
        <v>5615341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10158991</v>
      </c>
      <c r="X37" s="31">
        <f t="shared" si="3"/>
        <v>0</v>
      </c>
      <c r="Y37" s="31">
        <f t="shared" si="3"/>
        <v>10158991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4308964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1488424</v>
      </c>
      <c r="H44" s="31">
        <f t="shared" si="5"/>
        <v>1500064</v>
      </c>
      <c r="I44" s="31">
        <f t="shared" si="5"/>
        <v>1555162</v>
      </c>
      <c r="J44" s="31">
        <f t="shared" si="5"/>
        <v>4543650</v>
      </c>
      <c r="K44" s="31">
        <f t="shared" si="5"/>
        <v>1569021</v>
      </c>
      <c r="L44" s="31">
        <f t="shared" si="5"/>
        <v>2490962</v>
      </c>
      <c r="M44" s="31">
        <f t="shared" si="5"/>
        <v>1555358</v>
      </c>
      <c r="N44" s="31">
        <f t="shared" si="5"/>
        <v>5615341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10158991</v>
      </c>
      <c r="X44" s="31">
        <f t="shared" si="5"/>
        <v>0</v>
      </c>
      <c r="Y44" s="31">
        <f t="shared" si="5"/>
        <v>10158991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-22154450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-2070099</v>
      </c>
      <c r="H45" s="44">
        <f t="shared" si="6"/>
        <v>-3265201</v>
      </c>
      <c r="I45" s="44">
        <f t="shared" si="6"/>
        <v>-2835398</v>
      </c>
      <c r="J45" s="44">
        <f t="shared" si="6"/>
        <v>-8170698</v>
      </c>
      <c r="K45" s="44">
        <f t="shared" si="6"/>
        <v>-3119013</v>
      </c>
      <c r="L45" s="44">
        <f t="shared" si="6"/>
        <v>-2039853</v>
      </c>
      <c r="M45" s="44">
        <f t="shared" si="6"/>
        <v>-2114352</v>
      </c>
      <c r="N45" s="44">
        <f t="shared" si="6"/>
        <v>-7273218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-15443916</v>
      </c>
      <c r="X45" s="44">
        <f t="shared" si="6"/>
        <v>0</v>
      </c>
      <c r="Y45" s="44">
        <f t="shared" si="6"/>
        <v>-15443916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-12917739</v>
      </c>
      <c r="D6" s="18"/>
      <c r="E6" s="19">
        <v>159874620</v>
      </c>
      <c r="F6" s="20">
        <v>159824620</v>
      </c>
      <c r="G6" s="20">
        <v>-1110462</v>
      </c>
      <c r="H6" s="20">
        <v>-6199</v>
      </c>
      <c r="I6" s="20">
        <v>-13719209</v>
      </c>
      <c r="J6" s="20">
        <v>-14835870</v>
      </c>
      <c r="K6" s="20">
        <v>-6008451</v>
      </c>
      <c r="L6" s="20">
        <v>-779963</v>
      </c>
      <c r="M6" s="20">
        <v>-1570446</v>
      </c>
      <c r="N6" s="20">
        <v>-8358860</v>
      </c>
      <c r="O6" s="20"/>
      <c r="P6" s="20"/>
      <c r="Q6" s="20"/>
      <c r="R6" s="20"/>
      <c r="S6" s="20"/>
      <c r="T6" s="20"/>
      <c r="U6" s="20"/>
      <c r="V6" s="20"/>
      <c r="W6" s="20">
        <v>-23194730</v>
      </c>
      <c r="X6" s="20">
        <v>137738543</v>
      </c>
      <c r="Y6" s="20">
        <v>-160933273</v>
      </c>
      <c r="Z6" s="21">
        <v>-116.83968008867352</v>
      </c>
      <c r="AA6" s="22">
        <v>159824620</v>
      </c>
    </row>
    <row r="7" spans="1:27" ht="13.5" x14ac:dyDescent="0.25">
      <c r="A7" s="23" t="s">
        <v>35</v>
      </c>
      <c r="B7" s="17" t="s">
        <v>32</v>
      </c>
      <c r="C7" s="18">
        <v>7250387</v>
      </c>
      <c r="D7" s="18"/>
      <c r="E7" s="19">
        <v>-9897413</v>
      </c>
      <c r="F7" s="20">
        <v>-9897413</v>
      </c>
      <c r="G7" s="20">
        <v>4704298</v>
      </c>
      <c r="H7" s="20">
        <v>-256200</v>
      </c>
      <c r="I7" s="20">
        <v>11406934</v>
      </c>
      <c r="J7" s="20">
        <v>15855032</v>
      </c>
      <c r="K7" s="20">
        <v>967615</v>
      </c>
      <c r="L7" s="20">
        <v>4215007</v>
      </c>
      <c r="M7" s="20">
        <v>3979114</v>
      </c>
      <c r="N7" s="20">
        <v>9161736</v>
      </c>
      <c r="O7" s="20"/>
      <c r="P7" s="20"/>
      <c r="Q7" s="20"/>
      <c r="R7" s="20"/>
      <c r="S7" s="20"/>
      <c r="T7" s="20"/>
      <c r="U7" s="20"/>
      <c r="V7" s="20"/>
      <c r="W7" s="20">
        <v>25016768</v>
      </c>
      <c r="X7" s="20">
        <v>-8878255</v>
      </c>
      <c r="Y7" s="20">
        <v>33895023</v>
      </c>
      <c r="Z7" s="21">
        <v>-381.77573183018512</v>
      </c>
      <c r="AA7" s="22">
        <v>-9897413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-1811370</v>
      </c>
      <c r="D10" s="18"/>
      <c r="E10" s="19">
        <v>-3963421</v>
      </c>
      <c r="F10" s="20">
        <v>-4063421</v>
      </c>
      <c r="G10" s="20"/>
      <c r="H10" s="20">
        <v>-57022</v>
      </c>
      <c r="I10" s="20">
        <v>-1962457</v>
      </c>
      <c r="J10" s="20">
        <v>-2019479</v>
      </c>
      <c r="K10" s="20">
        <v>-201799</v>
      </c>
      <c r="L10" s="20">
        <v>-103711</v>
      </c>
      <c r="M10" s="20">
        <v>-140759</v>
      </c>
      <c r="N10" s="20">
        <v>-446269</v>
      </c>
      <c r="O10" s="20"/>
      <c r="P10" s="20"/>
      <c r="Q10" s="20"/>
      <c r="R10" s="20"/>
      <c r="S10" s="20"/>
      <c r="T10" s="20"/>
      <c r="U10" s="20"/>
      <c r="V10" s="20"/>
      <c r="W10" s="20">
        <v>-2465748</v>
      </c>
      <c r="X10" s="20">
        <v>-2648413</v>
      </c>
      <c r="Y10" s="20">
        <v>182665</v>
      </c>
      <c r="Z10" s="21">
        <v>-6.89714934944059</v>
      </c>
      <c r="AA10" s="22">
        <v>-4063421</v>
      </c>
    </row>
    <row r="11" spans="1:27" ht="13.5" x14ac:dyDescent="0.25">
      <c r="A11" s="23" t="s">
        <v>39</v>
      </c>
      <c r="B11" s="17" t="s">
        <v>32</v>
      </c>
      <c r="C11" s="18">
        <v>2286294</v>
      </c>
      <c r="D11" s="18"/>
      <c r="E11" s="19"/>
      <c r="F11" s="20"/>
      <c r="G11" s="24"/>
      <c r="H11" s="24"/>
      <c r="I11" s="24">
        <v>2409538</v>
      </c>
      <c r="J11" s="20">
        <v>2409538</v>
      </c>
      <c r="K11" s="24">
        <v>101154</v>
      </c>
      <c r="L11" s="24">
        <v>86146</v>
      </c>
      <c r="M11" s="20">
        <v>131590</v>
      </c>
      <c r="N11" s="24">
        <v>318890</v>
      </c>
      <c r="O11" s="24"/>
      <c r="P11" s="24"/>
      <c r="Q11" s="20"/>
      <c r="R11" s="24"/>
      <c r="S11" s="24"/>
      <c r="T11" s="20"/>
      <c r="U11" s="24"/>
      <c r="V11" s="24"/>
      <c r="W11" s="24">
        <v>2728428</v>
      </c>
      <c r="X11" s="20"/>
      <c r="Y11" s="24">
        <v>2728428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-5192428</v>
      </c>
      <c r="D13" s="29">
        <f>SUM(D6:D12)</f>
        <v>0</v>
      </c>
      <c r="E13" s="30">
        <f t="shared" si="0"/>
        <v>146013786</v>
      </c>
      <c r="F13" s="31">
        <f t="shared" si="0"/>
        <v>145863786</v>
      </c>
      <c r="G13" s="31">
        <f t="shared" si="0"/>
        <v>3593836</v>
      </c>
      <c r="H13" s="31">
        <f t="shared" si="0"/>
        <v>-319421</v>
      </c>
      <c r="I13" s="31">
        <f t="shared" si="0"/>
        <v>-1865194</v>
      </c>
      <c r="J13" s="31">
        <f t="shared" si="0"/>
        <v>1409221</v>
      </c>
      <c r="K13" s="31">
        <f t="shared" si="0"/>
        <v>-5141481</v>
      </c>
      <c r="L13" s="31">
        <f t="shared" si="0"/>
        <v>3417479</v>
      </c>
      <c r="M13" s="31">
        <f t="shared" si="0"/>
        <v>2399499</v>
      </c>
      <c r="N13" s="31">
        <f t="shared" si="0"/>
        <v>675497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2084718</v>
      </c>
      <c r="X13" s="31">
        <f t="shared" si="0"/>
        <v>126211875</v>
      </c>
      <c r="Y13" s="31">
        <f t="shared" si="0"/>
        <v>-124127157</v>
      </c>
      <c r="Z13" s="32">
        <f>+IF(X13&lt;&gt;0,+(Y13/X13)*100,0)</f>
        <v>-98.34823941883441</v>
      </c>
      <c r="AA13" s="33">
        <f>SUM(AA6:AA12)</f>
        <v>145863786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919489</v>
      </c>
      <c r="D17" s="18"/>
      <c r="E17" s="19">
        <v>-3238108</v>
      </c>
      <c r="F17" s="20">
        <v>-3188108</v>
      </c>
      <c r="G17" s="24"/>
      <c r="H17" s="24"/>
      <c r="I17" s="24">
        <v>919488</v>
      </c>
      <c r="J17" s="20">
        <v>919488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919488</v>
      </c>
      <c r="X17" s="20">
        <v>-3228351</v>
      </c>
      <c r="Y17" s="24">
        <v>4147839</v>
      </c>
      <c r="Z17" s="25">
        <v>-128.48166138068632</v>
      </c>
      <c r="AA17" s="26">
        <v>-3188108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919489</v>
      </c>
      <c r="D25" s="29">
        <f t="shared" ref="D25:Y25" si="1">SUM(D15:D24)</f>
        <v>0</v>
      </c>
      <c r="E25" s="35">
        <f t="shared" si="1"/>
        <v>-3238108</v>
      </c>
      <c r="F25" s="36">
        <f t="shared" si="1"/>
        <v>-3188108</v>
      </c>
      <c r="G25" s="36">
        <f t="shared" si="1"/>
        <v>0</v>
      </c>
      <c r="H25" s="36">
        <f t="shared" si="1"/>
        <v>0</v>
      </c>
      <c r="I25" s="36">
        <f t="shared" si="1"/>
        <v>919488</v>
      </c>
      <c r="J25" s="36">
        <f t="shared" si="1"/>
        <v>919488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919488</v>
      </c>
      <c r="X25" s="36">
        <f t="shared" si="1"/>
        <v>-3228351</v>
      </c>
      <c r="Y25" s="36">
        <f t="shared" si="1"/>
        <v>4147839</v>
      </c>
      <c r="Z25" s="37">
        <f>+IF(X25&lt;&gt;0,+(Y25/X25)*100,0)</f>
        <v>-128.48166138068632</v>
      </c>
      <c r="AA25" s="38">
        <f>SUM(AA15:AA24)</f>
        <v>-3188108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-4272939</v>
      </c>
      <c r="D26" s="29">
        <f>+D13+D25</f>
        <v>0</v>
      </c>
      <c r="E26" s="30">
        <f t="shared" si="2"/>
        <v>142775678</v>
      </c>
      <c r="F26" s="31">
        <f t="shared" si="2"/>
        <v>142675678</v>
      </c>
      <c r="G26" s="31">
        <f t="shared" si="2"/>
        <v>3593836</v>
      </c>
      <c r="H26" s="31">
        <f t="shared" si="2"/>
        <v>-319421</v>
      </c>
      <c r="I26" s="31">
        <f t="shared" si="2"/>
        <v>-945706</v>
      </c>
      <c r="J26" s="31">
        <f t="shared" si="2"/>
        <v>2328709</v>
      </c>
      <c r="K26" s="31">
        <f t="shared" si="2"/>
        <v>-5141481</v>
      </c>
      <c r="L26" s="31">
        <f t="shared" si="2"/>
        <v>3417479</v>
      </c>
      <c r="M26" s="31">
        <f t="shared" si="2"/>
        <v>2399499</v>
      </c>
      <c r="N26" s="31">
        <f t="shared" si="2"/>
        <v>675497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3004206</v>
      </c>
      <c r="X26" s="31">
        <f t="shared" si="2"/>
        <v>122983524</v>
      </c>
      <c r="Y26" s="31">
        <f t="shared" si="2"/>
        <v>-119979318</v>
      </c>
      <c r="Z26" s="32">
        <f>+IF(X26&lt;&gt;0,+(Y26/X26)*100,0)</f>
        <v>-97.557228885391183</v>
      </c>
      <c r="AA26" s="33">
        <f>+AA13+AA25</f>
        <v>142675678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10743808</v>
      </c>
      <c r="D32" s="18"/>
      <c r="E32" s="19">
        <v>80942683</v>
      </c>
      <c r="F32" s="20">
        <v>81292683</v>
      </c>
      <c r="G32" s="20">
        <v>-1110462</v>
      </c>
      <c r="H32" s="20">
        <v>66299</v>
      </c>
      <c r="I32" s="20">
        <v>11030772</v>
      </c>
      <c r="J32" s="20">
        <v>9986609</v>
      </c>
      <c r="K32" s="20">
        <v>-4880586</v>
      </c>
      <c r="L32" s="20">
        <v>76738</v>
      </c>
      <c r="M32" s="20">
        <v>-117289</v>
      </c>
      <c r="N32" s="20">
        <v>-4921137</v>
      </c>
      <c r="O32" s="20"/>
      <c r="P32" s="20"/>
      <c r="Q32" s="20"/>
      <c r="R32" s="20"/>
      <c r="S32" s="20"/>
      <c r="T32" s="20"/>
      <c r="U32" s="20"/>
      <c r="V32" s="20"/>
      <c r="W32" s="20">
        <v>5065472</v>
      </c>
      <c r="X32" s="20">
        <v>59333605</v>
      </c>
      <c r="Y32" s="20">
        <v>-54268133</v>
      </c>
      <c r="Z32" s="21">
        <v>-91.462726729650086</v>
      </c>
      <c r="AA32" s="22">
        <v>81292683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>
        <v>-1300000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-650004</v>
      </c>
      <c r="Y33" s="20">
        <v>650004</v>
      </c>
      <c r="Z33" s="21">
        <v>-100</v>
      </c>
      <c r="AA33" s="22">
        <v>-1300000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4226873</v>
      </c>
      <c r="F34" s="20">
        <v>4226873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3398723</v>
      </c>
      <c r="Y34" s="20">
        <v>-3398723</v>
      </c>
      <c r="Z34" s="21">
        <v>-100</v>
      </c>
      <c r="AA34" s="22">
        <v>4226873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8553</v>
      </c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/>
      <c r="Y35" s="20">
        <v>8553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10743808</v>
      </c>
      <c r="D37" s="29">
        <f t="shared" ref="D37:Y37" si="3">SUM(D29:D36)</f>
        <v>0</v>
      </c>
      <c r="E37" s="30">
        <f t="shared" si="3"/>
        <v>85169556</v>
      </c>
      <c r="F37" s="31">
        <f t="shared" si="3"/>
        <v>84219556</v>
      </c>
      <c r="G37" s="31">
        <f t="shared" si="3"/>
        <v>-1110462</v>
      </c>
      <c r="H37" s="31">
        <f t="shared" si="3"/>
        <v>74852</v>
      </c>
      <c r="I37" s="31">
        <f t="shared" si="3"/>
        <v>11030772</v>
      </c>
      <c r="J37" s="31">
        <f t="shared" si="3"/>
        <v>9995162</v>
      </c>
      <c r="K37" s="31">
        <f t="shared" si="3"/>
        <v>-4880586</v>
      </c>
      <c r="L37" s="31">
        <f t="shared" si="3"/>
        <v>76738</v>
      </c>
      <c r="M37" s="31">
        <f t="shared" si="3"/>
        <v>-117289</v>
      </c>
      <c r="N37" s="31">
        <f t="shared" si="3"/>
        <v>-4921137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5074025</v>
      </c>
      <c r="X37" s="31">
        <f t="shared" si="3"/>
        <v>62082324</v>
      </c>
      <c r="Y37" s="31">
        <f t="shared" si="3"/>
        <v>-57008299</v>
      </c>
      <c r="Z37" s="32">
        <f>+IF(X37&lt;&gt;0,+(Y37/X37)*100,0)</f>
        <v>-91.826940950213142</v>
      </c>
      <c r="AA37" s="33">
        <f>SUM(AA29:AA36)</f>
        <v>84219556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10743808</v>
      </c>
      <c r="D44" s="29">
        <f>+D37+D43</f>
        <v>0</v>
      </c>
      <c r="E44" s="30">
        <f t="shared" si="5"/>
        <v>85169556</v>
      </c>
      <c r="F44" s="31">
        <f t="shared" si="5"/>
        <v>84219556</v>
      </c>
      <c r="G44" s="31">
        <f t="shared" si="5"/>
        <v>-1110462</v>
      </c>
      <c r="H44" s="31">
        <f t="shared" si="5"/>
        <v>74852</v>
      </c>
      <c r="I44" s="31">
        <f t="shared" si="5"/>
        <v>11030772</v>
      </c>
      <c r="J44" s="31">
        <f t="shared" si="5"/>
        <v>9995162</v>
      </c>
      <c r="K44" s="31">
        <f t="shared" si="5"/>
        <v>-4880586</v>
      </c>
      <c r="L44" s="31">
        <f t="shared" si="5"/>
        <v>76738</v>
      </c>
      <c r="M44" s="31">
        <f t="shared" si="5"/>
        <v>-117289</v>
      </c>
      <c r="N44" s="31">
        <f t="shared" si="5"/>
        <v>-4921137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5074025</v>
      </c>
      <c r="X44" s="31">
        <f t="shared" si="5"/>
        <v>62082324</v>
      </c>
      <c r="Y44" s="31">
        <f t="shared" si="5"/>
        <v>-57008299</v>
      </c>
      <c r="Z44" s="32">
        <f>+IF(X44&lt;&gt;0,+(Y44/X44)*100,0)</f>
        <v>-91.826940950213142</v>
      </c>
      <c r="AA44" s="33">
        <f>+AA37+AA43</f>
        <v>84219556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-15016747</v>
      </c>
      <c r="D45" s="42">
        <f t="shared" si="6"/>
        <v>0</v>
      </c>
      <c r="E45" s="43">
        <f t="shared" si="6"/>
        <v>57606122</v>
      </c>
      <c r="F45" s="44">
        <f t="shared" si="6"/>
        <v>58456122</v>
      </c>
      <c r="G45" s="44">
        <f t="shared" si="6"/>
        <v>4704298</v>
      </c>
      <c r="H45" s="44">
        <f t="shared" si="6"/>
        <v>-394273</v>
      </c>
      <c r="I45" s="44">
        <f t="shared" si="6"/>
        <v>-11976478</v>
      </c>
      <c r="J45" s="44">
        <f t="shared" si="6"/>
        <v>-7666453</v>
      </c>
      <c r="K45" s="44">
        <f t="shared" si="6"/>
        <v>-260895</v>
      </c>
      <c r="L45" s="44">
        <f t="shared" si="6"/>
        <v>3340741</v>
      </c>
      <c r="M45" s="44">
        <f t="shared" si="6"/>
        <v>2516788</v>
      </c>
      <c r="N45" s="44">
        <f t="shared" si="6"/>
        <v>5596634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-2069819</v>
      </c>
      <c r="X45" s="44">
        <f t="shared" si="6"/>
        <v>60901200</v>
      </c>
      <c r="Y45" s="44">
        <f t="shared" si="6"/>
        <v>-62971019</v>
      </c>
      <c r="Z45" s="45">
        <f>+IF(X45&lt;&gt;0,+(Y45/X45)*100,0)</f>
        <v>-103.39865060130178</v>
      </c>
      <c r="AA45" s="46">
        <f>+AA26-AA44</f>
        <v>58456122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-8996808</v>
      </c>
      <c r="D47" s="18"/>
      <c r="E47" s="19">
        <v>28826233</v>
      </c>
      <c r="F47" s="20">
        <v>28826233</v>
      </c>
      <c r="G47" s="20"/>
      <c r="H47" s="20"/>
      <c r="I47" s="20">
        <v>-2253379</v>
      </c>
      <c r="J47" s="20">
        <v>-2253379</v>
      </c>
      <c r="K47" s="20">
        <v>-2740802</v>
      </c>
      <c r="L47" s="20"/>
      <c r="M47" s="20"/>
      <c r="N47" s="20">
        <v>-2740802</v>
      </c>
      <c r="O47" s="20"/>
      <c r="P47" s="20"/>
      <c r="Q47" s="20"/>
      <c r="R47" s="20"/>
      <c r="S47" s="20"/>
      <c r="T47" s="20"/>
      <c r="U47" s="20"/>
      <c r="V47" s="20"/>
      <c r="W47" s="20">
        <v>-4994181</v>
      </c>
      <c r="X47" s="20">
        <v>28826233</v>
      </c>
      <c r="Y47" s="20">
        <v>-33820414</v>
      </c>
      <c r="Z47" s="47">
        <v>-117.32512534676314</v>
      </c>
      <c r="AA47" s="22">
        <v>28826233</v>
      </c>
    </row>
    <row r="48" spans="1:27" ht="13.5" x14ac:dyDescent="0.25">
      <c r="A48" s="23" t="s">
        <v>73</v>
      </c>
      <c r="B48" s="17" t="s">
        <v>32</v>
      </c>
      <c r="C48" s="18">
        <v>-4455046</v>
      </c>
      <c r="D48" s="18"/>
      <c r="E48" s="19">
        <v>-3072626</v>
      </c>
      <c r="F48" s="20">
        <v>-3072626</v>
      </c>
      <c r="G48" s="20"/>
      <c r="H48" s="20"/>
      <c r="I48" s="20">
        <v>-4455046</v>
      </c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-3072626</v>
      </c>
      <c r="Y48" s="20">
        <v>-1382420</v>
      </c>
      <c r="Z48" s="47">
        <v>44.991482855381683</v>
      </c>
      <c r="AA48" s="22">
        <v>-3072626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-13451854</v>
      </c>
      <c r="D50" s="50">
        <f t="shared" ref="D50:Y50" si="7">SUM(D47:D49)</f>
        <v>0</v>
      </c>
      <c r="E50" s="51">
        <f t="shared" si="7"/>
        <v>25753607</v>
      </c>
      <c r="F50" s="52">
        <f t="shared" si="7"/>
        <v>25753607</v>
      </c>
      <c r="G50" s="52">
        <f t="shared" si="7"/>
        <v>0</v>
      </c>
      <c r="H50" s="52">
        <f t="shared" si="7"/>
        <v>0</v>
      </c>
      <c r="I50" s="52">
        <f t="shared" si="7"/>
        <v>-6708425</v>
      </c>
      <c r="J50" s="52">
        <f t="shared" si="7"/>
        <v>-6708425</v>
      </c>
      <c r="K50" s="52">
        <f t="shared" si="7"/>
        <v>-2740802</v>
      </c>
      <c r="L50" s="52">
        <f t="shared" si="7"/>
        <v>0</v>
      </c>
      <c r="M50" s="52">
        <f t="shared" si="7"/>
        <v>0</v>
      </c>
      <c r="N50" s="52">
        <f t="shared" si="7"/>
        <v>-2740802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-9449227</v>
      </c>
      <c r="X50" s="52">
        <f t="shared" si="7"/>
        <v>25753607</v>
      </c>
      <c r="Y50" s="52">
        <f t="shared" si="7"/>
        <v>-35202834</v>
      </c>
      <c r="Z50" s="53">
        <f>+IF(X50&lt;&gt;0,+(Y50/X50)*100,0)</f>
        <v>-136.69088761042286</v>
      </c>
      <c r="AA50" s="54">
        <f>SUM(AA47:AA49)</f>
        <v>25753607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4078191</v>
      </c>
      <c r="D6" s="18"/>
      <c r="E6" s="19">
        <v>3034879</v>
      </c>
      <c r="F6" s="20">
        <v>3034879</v>
      </c>
      <c r="G6" s="20">
        <v>7882856</v>
      </c>
      <c r="H6" s="20">
        <v>3002498</v>
      </c>
      <c r="I6" s="20">
        <v>1893020</v>
      </c>
      <c r="J6" s="20">
        <v>12778374</v>
      </c>
      <c r="K6" s="20">
        <v>1674382</v>
      </c>
      <c r="L6" s="20">
        <v>1095396</v>
      </c>
      <c r="M6" s="20">
        <v>6374975</v>
      </c>
      <c r="N6" s="20">
        <v>9144753</v>
      </c>
      <c r="O6" s="20"/>
      <c r="P6" s="20"/>
      <c r="Q6" s="20"/>
      <c r="R6" s="20"/>
      <c r="S6" s="20"/>
      <c r="T6" s="20"/>
      <c r="U6" s="20"/>
      <c r="V6" s="20"/>
      <c r="W6" s="20">
        <v>21923127</v>
      </c>
      <c r="X6" s="20">
        <v>6755503</v>
      </c>
      <c r="Y6" s="20">
        <v>15167624</v>
      </c>
      <c r="Z6" s="21">
        <v>224.52249669639701</v>
      </c>
      <c r="AA6" s="22">
        <v>3034879</v>
      </c>
    </row>
    <row r="7" spans="1:27" ht="13.5" x14ac:dyDescent="0.25">
      <c r="A7" s="23" t="s">
        <v>35</v>
      </c>
      <c r="B7" s="17" t="s">
        <v>32</v>
      </c>
      <c r="C7" s="18">
        <v>3771730</v>
      </c>
      <c r="D7" s="18"/>
      <c r="E7" s="19">
        <v>3169750</v>
      </c>
      <c r="F7" s="20">
        <v>3169750</v>
      </c>
      <c r="G7" s="20">
        <v>-20757766</v>
      </c>
      <c r="H7" s="20">
        <v>-1161359</v>
      </c>
      <c r="I7" s="20">
        <v>-402589</v>
      </c>
      <c r="J7" s="20">
        <v>-22321714</v>
      </c>
      <c r="K7" s="20">
        <v>216210</v>
      </c>
      <c r="L7" s="20">
        <v>177123</v>
      </c>
      <c r="M7" s="20">
        <v>678183</v>
      </c>
      <c r="N7" s="20">
        <v>1071516</v>
      </c>
      <c r="O7" s="20"/>
      <c r="P7" s="20"/>
      <c r="Q7" s="20"/>
      <c r="R7" s="20"/>
      <c r="S7" s="20"/>
      <c r="T7" s="20"/>
      <c r="U7" s="20"/>
      <c r="V7" s="20"/>
      <c r="W7" s="20">
        <v>-21250198</v>
      </c>
      <c r="X7" s="20">
        <v>2073311</v>
      </c>
      <c r="Y7" s="20">
        <v>-23323509</v>
      </c>
      <c r="Z7" s="21">
        <v>-1124.9402043398215</v>
      </c>
      <c r="AA7" s="22">
        <v>3169750</v>
      </c>
    </row>
    <row r="8" spans="1:27" ht="13.5" x14ac:dyDescent="0.25">
      <c r="A8" s="23" t="s">
        <v>36</v>
      </c>
      <c r="B8" s="17" t="s">
        <v>32</v>
      </c>
      <c r="C8" s="18">
        <v>336095</v>
      </c>
      <c r="D8" s="18"/>
      <c r="E8" s="19">
        <v>336818</v>
      </c>
      <c r="F8" s="20">
        <v>336818</v>
      </c>
      <c r="G8" s="20">
        <v>336818</v>
      </c>
      <c r="H8" s="20"/>
      <c r="I8" s="20"/>
      <c r="J8" s="20">
        <v>336818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336818</v>
      </c>
      <c r="X8" s="20">
        <v>336818</v>
      </c>
      <c r="Y8" s="20"/>
      <c r="Z8" s="21"/>
      <c r="AA8" s="22">
        <v>336818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-820223</v>
      </c>
      <c r="D10" s="18"/>
      <c r="E10" s="19"/>
      <c r="F10" s="20"/>
      <c r="G10" s="20"/>
      <c r="H10" s="20">
        <v>-20251</v>
      </c>
      <c r="I10" s="20">
        <v>-20455</v>
      </c>
      <c r="J10" s="20">
        <v>-40706</v>
      </c>
      <c r="K10" s="20">
        <v>-106779</v>
      </c>
      <c r="L10" s="20">
        <v>-101997</v>
      </c>
      <c r="M10" s="20"/>
      <c r="N10" s="20">
        <v>-208776</v>
      </c>
      <c r="O10" s="20"/>
      <c r="P10" s="20"/>
      <c r="Q10" s="20"/>
      <c r="R10" s="20"/>
      <c r="S10" s="20"/>
      <c r="T10" s="20"/>
      <c r="U10" s="20"/>
      <c r="V10" s="20"/>
      <c r="W10" s="20">
        <v>-249482</v>
      </c>
      <c r="X10" s="20"/>
      <c r="Y10" s="20">
        <v>-249482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7365793</v>
      </c>
      <c r="D13" s="29">
        <f>SUM(D6:D12)</f>
        <v>0</v>
      </c>
      <c r="E13" s="30">
        <f t="shared" si="0"/>
        <v>6541447</v>
      </c>
      <c r="F13" s="31">
        <f t="shared" si="0"/>
        <v>6541447</v>
      </c>
      <c r="G13" s="31">
        <f t="shared" si="0"/>
        <v>-12538092</v>
      </c>
      <c r="H13" s="31">
        <f t="shared" si="0"/>
        <v>1820888</v>
      </c>
      <c r="I13" s="31">
        <f t="shared" si="0"/>
        <v>1469976</v>
      </c>
      <c r="J13" s="31">
        <f t="shared" si="0"/>
        <v>-9247228</v>
      </c>
      <c r="K13" s="31">
        <f t="shared" si="0"/>
        <v>1783813</v>
      </c>
      <c r="L13" s="31">
        <f t="shared" si="0"/>
        <v>1170522</v>
      </c>
      <c r="M13" s="31">
        <f t="shared" si="0"/>
        <v>7053158</v>
      </c>
      <c r="N13" s="31">
        <f t="shared" si="0"/>
        <v>10007493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760265</v>
      </c>
      <c r="X13" s="31">
        <f t="shared" si="0"/>
        <v>9165632</v>
      </c>
      <c r="Y13" s="31">
        <f t="shared" si="0"/>
        <v>-8405367</v>
      </c>
      <c r="Z13" s="32">
        <f>+IF(X13&lt;&gt;0,+(Y13/X13)*100,0)</f>
        <v>-91.705263750497508</v>
      </c>
      <c r="AA13" s="33">
        <f>SUM(AA6:AA12)</f>
        <v>6541447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4967691</v>
      </c>
      <c r="D17" s="18"/>
      <c r="E17" s="19">
        <v>-1121702</v>
      </c>
      <c r="F17" s="20">
        <v>-1121702</v>
      </c>
      <c r="G17" s="24">
        <v>4967691</v>
      </c>
      <c r="H17" s="24"/>
      <c r="I17" s="24"/>
      <c r="J17" s="20">
        <v>4967691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4967691</v>
      </c>
      <c r="X17" s="20">
        <v>-1260858</v>
      </c>
      <c r="Y17" s="24">
        <v>6228549</v>
      </c>
      <c r="Z17" s="25">
        <v>-493.99290007280757</v>
      </c>
      <c r="AA17" s="26">
        <v>-1121702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4967691</v>
      </c>
      <c r="D25" s="29">
        <f t="shared" ref="D25:Y25" si="1">SUM(D15:D24)</f>
        <v>0</v>
      </c>
      <c r="E25" s="35">
        <f t="shared" si="1"/>
        <v>-1121702</v>
      </c>
      <c r="F25" s="36">
        <f t="shared" si="1"/>
        <v>-1121702</v>
      </c>
      <c r="G25" s="36">
        <f t="shared" si="1"/>
        <v>4967691</v>
      </c>
      <c r="H25" s="36">
        <f t="shared" si="1"/>
        <v>0</v>
      </c>
      <c r="I25" s="36">
        <f t="shared" si="1"/>
        <v>0</v>
      </c>
      <c r="J25" s="36">
        <f t="shared" si="1"/>
        <v>4967691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4967691</v>
      </c>
      <c r="X25" s="36">
        <f t="shared" si="1"/>
        <v>-1260858</v>
      </c>
      <c r="Y25" s="36">
        <f t="shared" si="1"/>
        <v>6228549</v>
      </c>
      <c r="Z25" s="37">
        <f>+IF(X25&lt;&gt;0,+(Y25/X25)*100,0)</f>
        <v>-493.99290007280757</v>
      </c>
      <c r="AA25" s="38">
        <f>SUM(AA15:AA24)</f>
        <v>-1121702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12333484</v>
      </c>
      <c r="D26" s="29">
        <f>+D13+D25</f>
        <v>0</v>
      </c>
      <c r="E26" s="30">
        <f t="shared" si="2"/>
        <v>5419745</v>
      </c>
      <c r="F26" s="31">
        <f t="shared" si="2"/>
        <v>5419745</v>
      </c>
      <c r="G26" s="31">
        <f t="shared" si="2"/>
        <v>-7570401</v>
      </c>
      <c r="H26" s="31">
        <f t="shared" si="2"/>
        <v>1820888</v>
      </c>
      <c r="I26" s="31">
        <f t="shared" si="2"/>
        <v>1469976</v>
      </c>
      <c r="J26" s="31">
        <f t="shared" si="2"/>
        <v>-4279537</v>
      </c>
      <c r="K26" s="31">
        <f t="shared" si="2"/>
        <v>1783813</v>
      </c>
      <c r="L26" s="31">
        <f t="shared" si="2"/>
        <v>1170522</v>
      </c>
      <c r="M26" s="31">
        <f t="shared" si="2"/>
        <v>7053158</v>
      </c>
      <c r="N26" s="31">
        <f t="shared" si="2"/>
        <v>10007493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5727956</v>
      </c>
      <c r="X26" s="31">
        <f t="shared" si="2"/>
        <v>7904774</v>
      </c>
      <c r="Y26" s="31">
        <f t="shared" si="2"/>
        <v>-2176818</v>
      </c>
      <c r="Z26" s="32">
        <f>+IF(X26&lt;&gt;0,+(Y26/X26)*100,0)</f>
        <v>-27.538016899660889</v>
      </c>
      <c r="AA26" s="33">
        <f>+AA13+AA25</f>
        <v>5419745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25382647</v>
      </c>
      <c r="D32" s="18"/>
      <c r="E32" s="19"/>
      <c r="F32" s="20"/>
      <c r="G32" s="20">
        <v>1084173</v>
      </c>
      <c r="H32" s="20">
        <v>2018994</v>
      </c>
      <c r="I32" s="20">
        <v>2782594</v>
      </c>
      <c r="J32" s="20">
        <v>5885761</v>
      </c>
      <c r="K32" s="20">
        <v>2232332</v>
      </c>
      <c r="L32" s="20">
        <v>3232774</v>
      </c>
      <c r="M32" s="20">
        <v>2178921</v>
      </c>
      <c r="N32" s="20">
        <v>7644027</v>
      </c>
      <c r="O32" s="20"/>
      <c r="P32" s="20"/>
      <c r="Q32" s="20"/>
      <c r="R32" s="20"/>
      <c r="S32" s="20"/>
      <c r="T32" s="20"/>
      <c r="U32" s="20"/>
      <c r="V32" s="20"/>
      <c r="W32" s="20">
        <v>13529788</v>
      </c>
      <c r="X32" s="20"/>
      <c r="Y32" s="20">
        <v>13529788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3000215</v>
      </c>
      <c r="D35" s="18"/>
      <c r="E35" s="19"/>
      <c r="F35" s="20"/>
      <c r="G35" s="20">
        <v>3220928</v>
      </c>
      <c r="H35" s="20"/>
      <c r="I35" s="20"/>
      <c r="J35" s="20">
        <v>3220928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3220928</v>
      </c>
      <c r="X35" s="20"/>
      <c r="Y35" s="20">
        <v>3220928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28382862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4305101</v>
      </c>
      <c r="H37" s="31">
        <f t="shared" si="3"/>
        <v>2018994</v>
      </c>
      <c r="I37" s="31">
        <f t="shared" si="3"/>
        <v>2782594</v>
      </c>
      <c r="J37" s="31">
        <f t="shared" si="3"/>
        <v>9106689</v>
      </c>
      <c r="K37" s="31">
        <f t="shared" si="3"/>
        <v>2232332</v>
      </c>
      <c r="L37" s="31">
        <f t="shared" si="3"/>
        <v>3232774</v>
      </c>
      <c r="M37" s="31">
        <f t="shared" si="3"/>
        <v>2178921</v>
      </c>
      <c r="N37" s="31">
        <f t="shared" si="3"/>
        <v>7644027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16750716</v>
      </c>
      <c r="X37" s="31">
        <f t="shared" si="3"/>
        <v>0</v>
      </c>
      <c r="Y37" s="31">
        <f t="shared" si="3"/>
        <v>16750716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28382862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4305101</v>
      </c>
      <c r="H44" s="31">
        <f t="shared" si="5"/>
        <v>2018994</v>
      </c>
      <c r="I44" s="31">
        <f t="shared" si="5"/>
        <v>2782594</v>
      </c>
      <c r="J44" s="31">
        <f t="shared" si="5"/>
        <v>9106689</v>
      </c>
      <c r="K44" s="31">
        <f t="shared" si="5"/>
        <v>2232332</v>
      </c>
      <c r="L44" s="31">
        <f t="shared" si="5"/>
        <v>3232774</v>
      </c>
      <c r="M44" s="31">
        <f t="shared" si="5"/>
        <v>2178921</v>
      </c>
      <c r="N44" s="31">
        <f t="shared" si="5"/>
        <v>7644027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16750716</v>
      </c>
      <c r="X44" s="31">
        <f t="shared" si="5"/>
        <v>0</v>
      </c>
      <c r="Y44" s="31">
        <f t="shared" si="5"/>
        <v>16750716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-16049378</v>
      </c>
      <c r="D45" s="42">
        <f t="shared" si="6"/>
        <v>0</v>
      </c>
      <c r="E45" s="43">
        <f t="shared" si="6"/>
        <v>5419745</v>
      </c>
      <c r="F45" s="44">
        <f t="shared" si="6"/>
        <v>5419745</v>
      </c>
      <c r="G45" s="44">
        <f t="shared" si="6"/>
        <v>-11875502</v>
      </c>
      <c r="H45" s="44">
        <f t="shared" si="6"/>
        <v>-198106</v>
      </c>
      <c r="I45" s="44">
        <f t="shared" si="6"/>
        <v>-1312618</v>
      </c>
      <c r="J45" s="44">
        <f t="shared" si="6"/>
        <v>-13386226</v>
      </c>
      <c r="K45" s="44">
        <f t="shared" si="6"/>
        <v>-448519</v>
      </c>
      <c r="L45" s="44">
        <f t="shared" si="6"/>
        <v>-2062252</v>
      </c>
      <c r="M45" s="44">
        <f t="shared" si="6"/>
        <v>4874237</v>
      </c>
      <c r="N45" s="44">
        <f t="shared" si="6"/>
        <v>2363466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-11022760</v>
      </c>
      <c r="X45" s="44">
        <f t="shared" si="6"/>
        <v>7904774</v>
      </c>
      <c r="Y45" s="44">
        <f t="shared" si="6"/>
        <v>-18927534</v>
      </c>
      <c r="Z45" s="45">
        <f>+IF(X45&lt;&gt;0,+(Y45/X45)*100,0)</f>
        <v>-239.44434085022544</v>
      </c>
      <c r="AA45" s="46">
        <f>+AA26-AA44</f>
        <v>5419745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-20530073</v>
      </c>
      <c r="D6" s="18"/>
      <c r="E6" s="19">
        <v>-141695466</v>
      </c>
      <c r="F6" s="20">
        <v>-166695466</v>
      </c>
      <c r="G6" s="20">
        <v>24955100</v>
      </c>
      <c r="H6" s="20">
        <v>-6333428</v>
      </c>
      <c r="I6" s="20">
        <v>-1679681</v>
      </c>
      <c r="J6" s="20">
        <v>16941991</v>
      </c>
      <c r="K6" s="20">
        <v>-28161127</v>
      </c>
      <c r="L6" s="20">
        <v>-1413872</v>
      </c>
      <c r="M6" s="20">
        <v>-1008942</v>
      </c>
      <c r="N6" s="20">
        <v>-30583941</v>
      </c>
      <c r="O6" s="20"/>
      <c r="P6" s="20"/>
      <c r="Q6" s="20"/>
      <c r="R6" s="20"/>
      <c r="S6" s="20"/>
      <c r="T6" s="20"/>
      <c r="U6" s="20"/>
      <c r="V6" s="20"/>
      <c r="W6" s="20">
        <v>-13641950</v>
      </c>
      <c r="X6" s="20">
        <v>-95847724</v>
      </c>
      <c r="Y6" s="20">
        <v>82205774</v>
      </c>
      <c r="Z6" s="21">
        <v>-85.767059007055806</v>
      </c>
      <c r="AA6" s="22">
        <v>-166695466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1062079</v>
      </c>
      <c r="G7" s="20">
        <v>1062079</v>
      </c>
      <c r="H7" s="20"/>
      <c r="I7" s="20">
        <v>-1012882</v>
      </c>
      <c r="J7" s="20">
        <v>49197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49197</v>
      </c>
      <c r="X7" s="20">
        <v>1062079</v>
      </c>
      <c r="Y7" s="20">
        <v>-1012882</v>
      </c>
      <c r="Z7" s="21">
        <v>-95.367858699776576</v>
      </c>
      <c r="AA7" s="22">
        <v>1062079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-20530073</v>
      </c>
      <c r="D13" s="29">
        <f>SUM(D6:D12)</f>
        <v>0</v>
      </c>
      <c r="E13" s="30">
        <f t="shared" si="0"/>
        <v>-141695466</v>
      </c>
      <c r="F13" s="31">
        <f t="shared" si="0"/>
        <v>-165633387</v>
      </c>
      <c r="G13" s="31">
        <f t="shared" si="0"/>
        <v>26017179</v>
      </c>
      <c r="H13" s="31">
        <f t="shared" si="0"/>
        <v>-6333428</v>
      </c>
      <c r="I13" s="31">
        <f t="shared" si="0"/>
        <v>-2692563</v>
      </c>
      <c r="J13" s="31">
        <f t="shared" si="0"/>
        <v>16991188</v>
      </c>
      <c r="K13" s="31">
        <f t="shared" si="0"/>
        <v>-28161127</v>
      </c>
      <c r="L13" s="31">
        <f t="shared" si="0"/>
        <v>-1413872</v>
      </c>
      <c r="M13" s="31">
        <f t="shared" si="0"/>
        <v>-1008942</v>
      </c>
      <c r="N13" s="31">
        <f t="shared" si="0"/>
        <v>-30583941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-13592753</v>
      </c>
      <c r="X13" s="31">
        <f t="shared" si="0"/>
        <v>-94785645</v>
      </c>
      <c r="Y13" s="31">
        <f t="shared" si="0"/>
        <v>81192892</v>
      </c>
      <c r="Z13" s="32">
        <f>+IF(X13&lt;&gt;0,+(Y13/X13)*100,0)</f>
        <v>-85.65948145418011</v>
      </c>
      <c r="AA13" s="33">
        <f>SUM(AA6:AA12)</f>
        <v>-165633387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17448415</v>
      </c>
      <c r="D17" s="18"/>
      <c r="E17" s="19">
        <v>143981000</v>
      </c>
      <c r="F17" s="20">
        <v>161429416</v>
      </c>
      <c r="G17" s="24">
        <v>16932452</v>
      </c>
      <c r="H17" s="24">
        <v>6685428</v>
      </c>
      <c r="I17" s="24">
        <v>1311677</v>
      </c>
      <c r="J17" s="20">
        <v>24929557</v>
      </c>
      <c r="K17" s="24">
        <v>2405498</v>
      </c>
      <c r="L17" s="24">
        <v>1075641</v>
      </c>
      <c r="M17" s="20">
        <v>721032</v>
      </c>
      <c r="N17" s="24">
        <v>4202171</v>
      </c>
      <c r="O17" s="24"/>
      <c r="P17" s="24"/>
      <c r="Q17" s="20"/>
      <c r="R17" s="24"/>
      <c r="S17" s="24"/>
      <c r="T17" s="20"/>
      <c r="U17" s="24"/>
      <c r="V17" s="24"/>
      <c r="W17" s="24">
        <v>29131728</v>
      </c>
      <c r="X17" s="20">
        <v>89438914</v>
      </c>
      <c r="Y17" s="24">
        <v>-60307186</v>
      </c>
      <c r="Z17" s="25">
        <v>-67.428352271808663</v>
      </c>
      <c r="AA17" s="26">
        <v>161429416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-19480</v>
      </c>
      <c r="D21" s="18"/>
      <c r="E21" s="19"/>
      <c r="F21" s="20">
        <v>-19479</v>
      </c>
      <c r="G21" s="20">
        <v>7155</v>
      </c>
      <c r="H21" s="20">
        <v>-1828</v>
      </c>
      <c r="I21" s="20">
        <v>-1828</v>
      </c>
      <c r="J21" s="20">
        <v>3499</v>
      </c>
      <c r="K21" s="20">
        <v>-10813</v>
      </c>
      <c r="L21" s="20">
        <v>-1829</v>
      </c>
      <c r="M21" s="20">
        <v>-1829</v>
      </c>
      <c r="N21" s="20">
        <v>-14471</v>
      </c>
      <c r="O21" s="20"/>
      <c r="P21" s="20"/>
      <c r="Q21" s="20"/>
      <c r="R21" s="20"/>
      <c r="S21" s="20"/>
      <c r="T21" s="20"/>
      <c r="U21" s="20"/>
      <c r="V21" s="20"/>
      <c r="W21" s="20">
        <v>-10972</v>
      </c>
      <c r="X21" s="20">
        <v>-19479</v>
      </c>
      <c r="Y21" s="20">
        <v>8507</v>
      </c>
      <c r="Z21" s="21">
        <v>-43.672673135171209</v>
      </c>
      <c r="AA21" s="22">
        <v>-19479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17428935</v>
      </c>
      <c r="D25" s="29">
        <f t="shared" ref="D25:Y25" si="1">SUM(D15:D24)</f>
        <v>0</v>
      </c>
      <c r="E25" s="35">
        <f t="shared" si="1"/>
        <v>143981000</v>
      </c>
      <c r="F25" s="36">
        <f t="shared" si="1"/>
        <v>161409937</v>
      </c>
      <c r="G25" s="36">
        <f t="shared" si="1"/>
        <v>16939607</v>
      </c>
      <c r="H25" s="36">
        <f t="shared" si="1"/>
        <v>6683600</v>
      </c>
      <c r="I25" s="36">
        <f t="shared" si="1"/>
        <v>1309849</v>
      </c>
      <c r="J25" s="36">
        <f t="shared" si="1"/>
        <v>24933056</v>
      </c>
      <c r="K25" s="36">
        <f t="shared" si="1"/>
        <v>2394685</v>
      </c>
      <c r="L25" s="36">
        <f t="shared" si="1"/>
        <v>1073812</v>
      </c>
      <c r="M25" s="36">
        <f t="shared" si="1"/>
        <v>719203</v>
      </c>
      <c r="N25" s="36">
        <f t="shared" si="1"/>
        <v>4187700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29120756</v>
      </c>
      <c r="X25" s="36">
        <f t="shared" si="1"/>
        <v>89419435</v>
      </c>
      <c r="Y25" s="36">
        <f t="shared" si="1"/>
        <v>-60298679</v>
      </c>
      <c r="Z25" s="37">
        <f>+IF(X25&lt;&gt;0,+(Y25/X25)*100,0)</f>
        <v>-67.433527174489527</v>
      </c>
      <c r="AA25" s="38">
        <f>SUM(AA15:AA24)</f>
        <v>161409937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-3101138</v>
      </c>
      <c r="D26" s="29">
        <f>+D13+D25</f>
        <v>0</v>
      </c>
      <c r="E26" s="30">
        <f t="shared" si="2"/>
        <v>2285534</v>
      </c>
      <c r="F26" s="31">
        <f t="shared" si="2"/>
        <v>-4223450</v>
      </c>
      <c r="G26" s="31">
        <f t="shared" si="2"/>
        <v>42956786</v>
      </c>
      <c r="H26" s="31">
        <f t="shared" si="2"/>
        <v>350172</v>
      </c>
      <c r="I26" s="31">
        <f t="shared" si="2"/>
        <v>-1382714</v>
      </c>
      <c r="J26" s="31">
        <f t="shared" si="2"/>
        <v>41924244</v>
      </c>
      <c r="K26" s="31">
        <f t="shared" si="2"/>
        <v>-25766442</v>
      </c>
      <c r="L26" s="31">
        <f t="shared" si="2"/>
        <v>-340060</v>
      </c>
      <c r="M26" s="31">
        <f t="shared" si="2"/>
        <v>-289739</v>
      </c>
      <c r="N26" s="31">
        <f t="shared" si="2"/>
        <v>-26396241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15528003</v>
      </c>
      <c r="X26" s="31">
        <f t="shared" si="2"/>
        <v>-5366210</v>
      </c>
      <c r="Y26" s="31">
        <f t="shared" si="2"/>
        <v>20894213</v>
      </c>
      <c r="Z26" s="32">
        <f>+IF(X26&lt;&gt;0,+(Y26/X26)*100,0)</f>
        <v>-389.36629390202768</v>
      </c>
      <c r="AA26" s="33">
        <f>+AA13+AA25</f>
        <v>-4223450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721250</v>
      </c>
      <c r="D32" s="18"/>
      <c r="E32" s="19"/>
      <c r="F32" s="20">
        <v>721250</v>
      </c>
      <c r="G32" s="20">
        <v>721250</v>
      </c>
      <c r="H32" s="20"/>
      <c r="I32" s="20"/>
      <c r="J32" s="20">
        <v>721250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721250</v>
      </c>
      <c r="X32" s="20">
        <v>721250</v>
      </c>
      <c r="Y32" s="20"/>
      <c r="Z32" s="21"/>
      <c r="AA32" s="22">
        <v>721250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721250</v>
      </c>
      <c r="G37" s="31">
        <f t="shared" si="3"/>
        <v>721250</v>
      </c>
      <c r="H37" s="31">
        <f t="shared" si="3"/>
        <v>0</v>
      </c>
      <c r="I37" s="31">
        <f t="shared" si="3"/>
        <v>0</v>
      </c>
      <c r="J37" s="31">
        <f t="shared" si="3"/>
        <v>721250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721250</v>
      </c>
      <c r="X37" s="31">
        <f t="shared" si="3"/>
        <v>721250</v>
      </c>
      <c r="Y37" s="31">
        <f t="shared" si="3"/>
        <v>0</v>
      </c>
      <c r="Z37" s="32">
        <f>+IF(X37&lt;&gt;0,+(Y37/X37)*100,0)</f>
        <v>0</v>
      </c>
      <c r="AA37" s="33">
        <f>SUM(AA29:AA36)</f>
        <v>721250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26577183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26577183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721250</v>
      </c>
      <c r="D44" s="29">
        <f>+D37+D43</f>
        <v>0</v>
      </c>
      <c r="E44" s="30">
        <f t="shared" si="5"/>
        <v>26577183</v>
      </c>
      <c r="F44" s="31">
        <f t="shared" si="5"/>
        <v>721250</v>
      </c>
      <c r="G44" s="31">
        <f t="shared" si="5"/>
        <v>721250</v>
      </c>
      <c r="H44" s="31">
        <f t="shared" si="5"/>
        <v>0</v>
      </c>
      <c r="I44" s="31">
        <f t="shared" si="5"/>
        <v>0</v>
      </c>
      <c r="J44" s="31">
        <f t="shared" si="5"/>
        <v>721250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721250</v>
      </c>
      <c r="X44" s="31">
        <f t="shared" si="5"/>
        <v>721250</v>
      </c>
      <c r="Y44" s="31">
        <f t="shared" si="5"/>
        <v>0</v>
      </c>
      <c r="Z44" s="32">
        <f>+IF(X44&lt;&gt;0,+(Y44/X44)*100,0)</f>
        <v>0</v>
      </c>
      <c r="AA44" s="33">
        <f>+AA37+AA43</f>
        <v>721250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-3822388</v>
      </c>
      <c r="D45" s="42">
        <f t="shared" si="6"/>
        <v>0</v>
      </c>
      <c r="E45" s="43">
        <f t="shared" si="6"/>
        <v>-24291649</v>
      </c>
      <c r="F45" s="44">
        <f t="shared" si="6"/>
        <v>-4944700</v>
      </c>
      <c r="G45" s="44">
        <f t="shared" si="6"/>
        <v>42235536</v>
      </c>
      <c r="H45" s="44">
        <f t="shared" si="6"/>
        <v>350172</v>
      </c>
      <c r="I45" s="44">
        <f t="shared" si="6"/>
        <v>-1382714</v>
      </c>
      <c r="J45" s="44">
        <f t="shared" si="6"/>
        <v>41202994</v>
      </c>
      <c r="K45" s="44">
        <f t="shared" si="6"/>
        <v>-25766442</v>
      </c>
      <c r="L45" s="44">
        <f t="shared" si="6"/>
        <v>-340060</v>
      </c>
      <c r="M45" s="44">
        <f t="shared" si="6"/>
        <v>-289739</v>
      </c>
      <c r="N45" s="44">
        <f t="shared" si="6"/>
        <v>-26396241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14806753</v>
      </c>
      <c r="X45" s="44">
        <f t="shared" si="6"/>
        <v>-6087460</v>
      </c>
      <c r="Y45" s="44">
        <f t="shared" si="6"/>
        <v>20894213</v>
      </c>
      <c r="Z45" s="45">
        <f>+IF(X45&lt;&gt;0,+(Y45/X45)*100,0)</f>
        <v>-343.23368038557953</v>
      </c>
      <c r="AA45" s="46">
        <f>+AA26-AA44</f>
        <v>-4944700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2285534</v>
      </c>
      <c r="F47" s="20">
        <v>2285534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1142774</v>
      </c>
      <c r="Y47" s="20">
        <v>-1142774</v>
      </c>
      <c r="Z47" s="47">
        <v>-100</v>
      </c>
      <c r="AA47" s="22">
        <v>2285534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2285534</v>
      </c>
      <c r="F50" s="52">
        <f t="shared" si="7"/>
        <v>2285534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1142774</v>
      </c>
      <c r="Y50" s="52">
        <f t="shared" si="7"/>
        <v>-1142774</v>
      </c>
      <c r="Z50" s="53">
        <f>+IF(X50&lt;&gt;0,+(Y50/X50)*100,0)</f>
        <v>-100</v>
      </c>
      <c r="AA50" s="54">
        <f>SUM(AA47:AA49)</f>
        <v>2285534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1892400</v>
      </c>
      <c r="D6" s="18"/>
      <c r="E6" s="19">
        <v>1068528</v>
      </c>
      <c r="F6" s="20">
        <v>1068528</v>
      </c>
      <c r="G6" s="20">
        <v>160260</v>
      </c>
      <c r="H6" s="20">
        <v>172403</v>
      </c>
      <c r="I6" s="20">
        <v>195803</v>
      </c>
      <c r="J6" s="20">
        <v>528466</v>
      </c>
      <c r="K6" s="20">
        <v>242220</v>
      </c>
      <c r="L6" s="20">
        <v>220865</v>
      </c>
      <c r="M6" s="20">
        <v>190296</v>
      </c>
      <c r="N6" s="20">
        <v>653381</v>
      </c>
      <c r="O6" s="20"/>
      <c r="P6" s="20"/>
      <c r="Q6" s="20"/>
      <c r="R6" s="20"/>
      <c r="S6" s="20"/>
      <c r="T6" s="20"/>
      <c r="U6" s="20"/>
      <c r="V6" s="20"/>
      <c r="W6" s="20">
        <v>1181847</v>
      </c>
      <c r="X6" s="20">
        <v>534264</v>
      </c>
      <c r="Y6" s="20">
        <v>647583</v>
      </c>
      <c r="Z6" s="21">
        <v>121.21030052558285</v>
      </c>
      <c r="AA6" s="22">
        <v>1068528</v>
      </c>
    </row>
    <row r="7" spans="1:27" ht="13.5" x14ac:dyDescent="0.25">
      <c r="A7" s="23" t="s">
        <v>35</v>
      </c>
      <c r="B7" s="17" t="s">
        <v>32</v>
      </c>
      <c r="C7" s="18">
        <v>879056</v>
      </c>
      <c r="D7" s="18"/>
      <c r="E7" s="19">
        <v>272864</v>
      </c>
      <c r="F7" s="20">
        <v>272864</v>
      </c>
      <c r="G7" s="20">
        <v>256601</v>
      </c>
      <c r="H7" s="20">
        <v>-34614</v>
      </c>
      <c r="I7" s="20">
        <v>79270</v>
      </c>
      <c r="J7" s="20">
        <v>301257</v>
      </c>
      <c r="K7" s="20">
        <v>-17866</v>
      </c>
      <c r="L7" s="20">
        <v>82567</v>
      </c>
      <c r="M7" s="20">
        <v>52336</v>
      </c>
      <c r="N7" s="20">
        <v>117037</v>
      </c>
      <c r="O7" s="20"/>
      <c r="P7" s="20"/>
      <c r="Q7" s="20"/>
      <c r="R7" s="20"/>
      <c r="S7" s="20"/>
      <c r="T7" s="20"/>
      <c r="U7" s="20"/>
      <c r="V7" s="20"/>
      <c r="W7" s="20">
        <v>418294</v>
      </c>
      <c r="X7" s="20">
        <v>272864</v>
      </c>
      <c r="Y7" s="20">
        <v>145430</v>
      </c>
      <c r="Z7" s="21">
        <v>53.297613463117152</v>
      </c>
      <c r="AA7" s="22">
        <v>272864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-2489</v>
      </c>
      <c r="H8" s="20">
        <v>11339</v>
      </c>
      <c r="I8" s="20">
        <v>-2901</v>
      </c>
      <c r="J8" s="20">
        <v>5949</v>
      </c>
      <c r="K8" s="20">
        <v>-2770</v>
      </c>
      <c r="L8" s="20">
        <v>-2719</v>
      </c>
      <c r="M8" s="20">
        <v>-2690</v>
      </c>
      <c r="N8" s="20">
        <v>-8179</v>
      </c>
      <c r="O8" s="20"/>
      <c r="P8" s="20"/>
      <c r="Q8" s="20"/>
      <c r="R8" s="20"/>
      <c r="S8" s="20"/>
      <c r="T8" s="20"/>
      <c r="U8" s="20"/>
      <c r="V8" s="20"/>
      <c r="W8" s="20">
        <v>-2230</v>
      </c>
      <c r="X8" s="20"/>
      <c r="Y8" s="20">
        <v>-2230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2771456</v>
      </c>
      <c r="D13" s="29">
        <f>SUM(D6:D12)</f>
        <v>0</v>
      </c>
      <c r="E13" s="30">
        <f t="shared" si="0"/>
        <v>1341392</v>
      </c>
      <c r="F13" s="31">
        <f t="shared" si="0"/>
        <v>1341392</v>
      </c>
      <c r="G13" s="31">
        <f t="shared" si="0"/>
        <v>414372</v>
      </c>
      <c r="H13" s="31">
        <f t="shared" si="0"/>
        <v>149128</v>
      </c>
      <c r="I13" s="31">
        <f t="shared" si="0"/>
        <v>272172</v>
      </c>
      <c r="J13" s="31">
        <f t="shared" si="0"/>
        <v>835672</v>
      </c>
      <c r="K13" s="31">
        <f t="shared" si="0"/>
        <v>221584</v>
      </c>
      <c r="L13" s="31">
        <f t="shared" si="0"/>
        <v>300713</v>
      </c>
      <c r="M13" s="31">
        <f t="shared" si="0"/>
        <v>239942</v>
      </c>
      <c r="N13" s="31">
        <f t="shared" si="0"/>
        <v>762239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1597911</v>
      </c>
      <c r="X13" s="31">
        <f t="shared" si="0"/>
        <v>807128</v>
      </c>
      <c r="Y13" s="31">
        <f t="shared" si="0"/>
        <v>790783</v>
      </c>
      <c r="Z13" s="32">
        <f>+IF(X13&lt;&gt;0,+(Y13/X13)*100,0)</f>
        <v>97.974918476375493</v>
      </c>
      <c r="AA13" s="33">
        <f>SUM(AA6:AA12)</f>
        <v>1341392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8531603</v>
      </c>
      <c r="D17" s="18"/>
      <c r="E17" s="19">
        <v>8531375</v>
      </c>
      <c r="F17" s="20">
        <v>8531375</v>
      </c>
      <c r="G17" s="24">
        <v>12410290</v>
      </c>
      <c r="H17" s="24">
        <v>-392</v>
      </c>
      <c r="I17" s="24">
        <v>-373</v>
      </c>
      <c r="J17" s="20">
        <v>12409525</v>
      </c>
      <c r="K17" s="24">
        <v>-373</v>
      </c>
      <c r="L17" s="24">
        <v>-373</v>
      </c>
      <c r="M17" s="20">
        <v>-373</v>
      </c>
      <c r="N17" s="24">
        <v>-1119</v>
      </c>
      <c r="O17" s="24"/>
      <c r="P17" s="24"/>
      <c r="Q17" s="20"/>
      <c r="R17" s="24"/>
      <c r="S17" s="24"/>
      <c r="T17" s="20"/>
      <c r="U17" s="24"/>
      <c r="V17" s="24"/>
      <c r="W17" s="24">
        <v>12408406</v>
      </c>
      <c r="X17" s="20">
        <v>8533613</v>
      </c>
      <c r="Y17" s="24">
        <v>3874793</v>
      </c>
      <c r="Z17" s="25">
        <v>45.406242350104229</v>
      </c>
      <c r="AA17" s="26">
        <v>8531375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8531603</v>
      </c>
      <c r="D25" s="29">
        <f t="shared" ref="D25:Y25" si="1">SUM(D15:D24)</f>
        <v>0</v>
      </c>
      <c r="E25" s="35">
        <f t="shared" si="1"/>
        <v>8531375</v>
      </c>
      <c r="F25" s="36">
        <f t="shared" si="1"/>
        <v>8531375</v>
      </c>
      <c r="G25" s="36">
        <f t="shared" si="1"/>
        <v>12410290</v>
      </c>
      <c r="H25" s="36">
        <f t="shared" si="1"/>
        <v>-392</v>
      </c>
      <c r="I25" s="36">
        <f t="shared" si="1"/>
        <v>-373</v>
      </c>
      <c r="J25" s="36">
        <f t="shared" si="1"/>
        <v>12409525</v>
      </c>
      <c r="K25" s="36">
        <f t="shared" si="1"/>
        <v>-373</v>
      </c>
      <c r="L25" s="36">
        <f t="shared" si="1"/>
        <v>-373</v>
      </c>
      <c r="M25" s="36">
        <f t="shared" si="1"/>
        <v>-373</v>
      </c>
      <c r="N25" s="36">
        <f t="shared" si="1"/>
        <v>-1119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12408406</v>
      </c>
      <c r="X25" s="36">
        <f t="shared" si="1"/>
        <v>8533613</v>
      </c>
      <c r="Y25" s="36">
        <f t="shared" si="1"/>
        <v>3874793</v>
      </c>
      <c r="Z25" s="37">
        <f>+IF(X25&lt;&gt;0,+(Y25/X25)*100,0)</f>
        <v>45.406242350104229</v>
      </c>
      <c r="AA25" s="38">
        <f>SUM(AA15:AA24)</f>
        <v>8531375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11303059</v>
      </c>
      <c r="D26" s="29">
        <f>+D13+D25</f>
        <v>0</v>
      </c>
      <c r="E26" s="30">
        <f t="shared" si="2"/>
        <v>9872767</v>
      </c>
      <c r="F26" s="31">
        <f t="shared" si="2"/>
        <v>9872767</v>
      </c>
      <c r="G26" s="31">
        <f t="shared" si="2"/>
        <v>12824662</v>
      </c>
      <c r="H26" s="31">
        <f t="shared" si="2"/>
        <v>148736</v>
      </c>
      <c r="I26" s="31">
        <f t="shared" si="2"/>
        <v>271799</v>
      </c>
      <c r="J26" s="31">
        <f t="shared" si="2"/>
        <v>13245197</v>
      </c>
      <c r="K26" s="31">
        <f t="shared" si="2"/>
        <v>221211</v>
      </c>
      <c r="L26" s="31">
        <f t="shared" si="2"/>
        <v>300340</v>
      </c>
      <c r="M26" s="31">
        <f t="shared" si="2"/>
        <v>239569</v>
      </c>
      <c r="N26" s="31">
        <f t="shared" si="2"/>
        <v>761120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14006317</v>
      </c>
      <c r="X26" s="31">
        <f t="shared" si="2"/>
        <v>9340741</v>
      </c>
      <c r="Y26" s="31">
        <f t="shared" si="2"/>
        <v>4665576</v>
      </c>
      <c r="Z26" s="32">
        <f>+IF(X26&lt;&gt;0,+(Y26/X26)*100,0)</f>
        <v>49.948671095794225</v>
      </c>
      <c r="AA26" s="33">
        <f>+AA13+AA25</f>
        <v>9872767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834676</v>
      </c>
      <c r="D32" s="18"/>
      <c r="E32" s="19"/>
      <c r="F32" s="20"/>
      <c r="G32" s="20">
        <v>65465</v>
      </c>
      <c r="H32" s="20">
        <v>71250</v>
      </c>
      <c r="I32" s="20">
        <v>68829</v>
      </c>
      <c r="J32" s="20">
        <v>205544</v>
      </c>
      <c r="K32" s="20">
        <v>74569</v>
      </c>
      <c r="L32" s="20">
        <v>128938</v>
      </c>
      <c r="M32" s="20">
        <v>78371</v>
      </c>
      <c r="N32" s="20">
        <v>281878</v>
      </c>
      <c r="O32" s="20"/>
      <c r="P32" s="20"/>
      <c r="Q32" s="20"/>
      <c r="R32" s="20"/>
      <c r="S32" s="20"/>
      <c r="T32" s="20"/>
      <c r="U32" s="20"/>
      <c r="V32" s="20"/>
      <c r="W32" s="20">
        <v>487422</v>
      </c>
      <c r="X32" s="20"/>
      <c r="Y32" s="20">
        <v>487422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834676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65465</v>
      </c>
      <c r="H37" s="31">
        <f t="shared" si="3"/>
        <v>71250</v>
      </c>
      <c r="I37" s="31">
        <f t="shared" si="3"/>
        <v>68829</v>
      </c>
      <c r="J37" s="31">
        <f t="shared" si="3"/>
        <v>205544</v>
      </c>
      <c r="K37" s="31">
        <f t="shared" si="3"/>
        <v>74569</v>
      </c>
      <c r="L37" s="31">
        <f t="shared" si="3"/>
        <v>128938</v>
      </c>
      <c r="M37" s="31">
        <f t="shared" si="3"/>
        <v>78371</v>
      </c>
      <c r="N37" s="31">
        <f t="shared" si="3"/>
        <v>281878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487422</v>
      </c>
      <c r="X37" s="31">
        <f t="shared" si="3"/>
        <v>0</v>
      </c>
      <c r="Y37" s="31">
        <f t="shared" si="3"/>
        <v>487422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17446357</v>
      </c>
      <c r="D40" s="18"/>
      <c r="E40" s="19">
        <v>17446357</v>
      </c>
      <c r="F40" s="20">
        <v>17446357</v>
      </c>
      <c r="G40" s="20">
        <v>17446357</v>
      </c>
      <c r="H40" s="20"/>
      <c r="I40" s="20"/>
      <c r="J40" s="20">
        <v>17446357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17446357</v>
      </c>
      <c r="X40" s="20">
        <v>17446357</v>
      </c>
      <c r="Y40" s="20"/>
      <c r="Z40" s="21"/>
      <c r="AA40" s="22">
        <v>17446357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17446357</v>
      </c>
      <c r="D43" s="29">
        <f t="shared" ref="D43:Y43" si="4">SUM(D39:D42)</f>
        <v>0</v>
      </c>
      <c r="E43" s="35">
        <f t="shared" si="4"/>
        <v>17446357</v>
      </c>
      <c r="F43" s="36">
        <f t="shared" si="4"/>
        <v>17446357</v>
      </c>
      <c r="G43" s="36">
        <f t="shared" si="4"/>
        <v>17446357</v>
      </c>
      <c r="H43" s="36">
        <f t="shared" si="4"/>
        <v>0</v>
      </c>
      <c r="I43" s="36">
        <f t="shared" si="4"/>
        <v>0</v>
      </c>
      <c r="J43" s="36">
        <f t="shared" si="4"/>
        <v>17446357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17446357</v>
      </c>
      <c r="X43" s="36">
        <f t="shared" si="4"/>
        <v>17446357</v>
      </c>
      <c r="Y43" s="36">
        <f t="shared" si="4"/>
        <v>0</v>
      </c>
      <c r="Z43" s="37">
        <f>+IF(X43&lt;&gt;0,+(Y43/X43)*100,0)</f>
        <v>0</v>
      </c>
      <c r="AA43" s="38">
        <f>SUM(AA39:AA42)</f>
        <v>17446357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18281033</v>
      </c>
      <c r="D44" s="29">
        <f>+D37+D43</f>
        <v>0</v>
      </c>
      <c r="E44" s="30">
        <f t="shared" si="5"/>
        <v>17446357</v>
      </c>
      <c r="F44" s="31">
        <f t="shared" si="5"/>
        <v>17446357</v>
      </c>
      <c r="G44" s="31">
        <f t="shared" si="5"/>
        <v>17511822</v>
      </c>
      <c r="H44" s="31">
        <f t="shared" si="5"/>
        <v>71250</v>
      </c>
      <c r="I44" s="31">
        <f t="shared" si="5"/>
        <v>68829</v>
      </c>
      <c r="J44" s="31">
        <f t="shared" si="5"/>
        <v>17651901</v>
      </c>
      <c r="K44" s="31">
        <f t="shared" si="5"/>
        <v>74569</v>
      </c>
      <c r="L44" s="31">
        <f t="shared" si="5"/>
        <v>128938</v>
      </c>
      <c r="M44" s="31">
        <f t="shared" si="5"/>
        <v>78371</v>
      </c>
      <c r="N44" s="31">
        <f t="shared" si="5"/>
        <v>281878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17933779</v>
      </c>
      <c r="X44" s="31">
        <f t="shared" si="5"/>
        <v>17446357</v>
      </c>
      <c r="Y44" s="31">
        <f t="shared" si="5"/>
        <v>487422</v>
      </c>
      <c r="Z44" s="32">
        <f>+IF(X44&lt;&gt;0,+(Y44/X44)*100,0)</f>
        <v>2.793832546244468</v>
      </c>
      <c r="AA44" s="33">
        <f>+AA37+AA43</f>
        <v>17446357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-6977974</v>
      </c>
      <c r="D45" s="42">
        <f t="shared" si="6"/>
        <v>0</v>
      </c>
      <c r="E45" s="43">
        <f t="shared" si="6"/>
        <v>-7573590</v>
      </c>
      <c r="F45" s="44">
        <f t="shared" si="6"/>
        <v>-7573590</v>
      </c>
      <c r="G45" s="44">
        <f t="shared" si="6"/>
        <v>-4687160</v>
      </c>
      <c r="H45" s="44">
        <f t="shared" si="6"/>
        <v>77486</v>
      </c>
      <c r="I45" s="44">
        <f t="shared" si="6"/>
        <v>202970</v>
      </c>
      <c r="J45" s="44">
        <f t="shared" si="6"/>
        <v>-4406704</v>
      </c>
      <c r="K45" s="44">
        <f t="shared" si="6"/>
        <v>146642</v>
      </c>
      <c r="L45" s="44">
        <f t="shared" si="6"/>
        <v>171402</v>
      </c>
      <c r="M45" s="44">
        <f t="shared" si="6"/>
        <v>161198</v>
      </c>
      <c r="N45" s="44">
        <f t="shared" si="6"/>
        <v>479242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-3927462</v>
      </c>
      <c r="X45" s="44">
        <f t="shared" si="6"/>
        <v>-8105616</v>
      </c>
      <c r="Y45" s="44">
        <f t="shared" si="6"/>
        <v>4178154</v>
      </c>
      <c r="Z45" s="45">
        <f>+IF(X45&lt;&gt;0,+(Y45/X45)*100,0)</f>
        <v>-51.546409304363792</v>
      </c>
      <c r="AA45" s="46">
        <f>+AA26-AA44</f>
        <v>-7573590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-1299516</v>
      </c>
      <c r="D6" s="18"/>
      <c r="E6" s="19">
        <v>332624</v>
      </c>
      <c r="F6" s="20">
        <v>172624</v>
      </c>
      <c r="G6" s="20">
        <v>134619</v>
      </c>
      <c r="H6" s="20">
        <v>162071</v>
      </c>
      <c r="I6" s="20">
        <v>150558</v>
      </c>
      <c r="J6" s="20">
        <v>447248</v>
      </c>
      <c r="K6" s="20">
        <v>89225</v>
      </c>
      <c r="L6" s="20">
        <v>172702</v>
      </c>
      <c r="M6" s="20">
        <v>76092</v>
      </c>
      <c r="N6" s="20">
        <v>338019</v>
      </c>
      <c r="O6" s="20"/>
      <c r="P6" s="20"/>
      <c r="Q6" s="20"/>
      <c r="R6" s="20"/>
      <c r="S6" s="20"/>
      <c r="T6" s="20"/>
      <c r="U6" s="20"/>
      <c r="V6" s="20"/>
      <c r="W6" s="20">
        <v>785267</v>
      </c>
      <c r="X6" s="20">
        <v>112961</v>
      </c>
      <c r="Y6" s="20">
        <v>672306</v>
      </c>
      <c r="Z6" s="21">
        <v>595.16647338461951</v>
      </c>
      <c r="AA6" s="22">
        <v>172624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-37634</v>
      </c>
      <c r="F7" s="20">
        <v>-201071</v>
      </c>
      <c r="G7" s="20">
        <v>-1556386</v>
      </c>
      <c r="H7" s="20">
        <v>1314582</v>
      </c>
      <c r="I7" s="20">
        <v>383430</v>
      </c>
      <c r="J7" s="20">
        <v>141626</v>
      </c>
      <c r="K7" s="20">
        <v>-22576</v>
      </c>
      <c r="L7" s="20">
        <v>-21411</v>
      </c>
      <c r="M7" s="20">
        <v>6056</v>
      </c>
      <c r="N7" s="20">
        <v>-37931</v>
      </c>
      <c r="O7" s="20"/>
      <c r="P7" s="20"/>
      <c r="Q7" s="20"/>
      <c r="R7" s="20"/>
      <c r="S7" s="20"/>
      <c r="T7" s="20"/>
      <c r="U7" s="20"/>
      <c r="V7" s="20"/>
      <c r="W7" s="20">
        <v>103695</v>
      </c>
      <c r="X7" s="20">
        <v>-182246</v>
      </c>
      <c r="Y7" s="20">
        <v>285941</v>
      </c>
      <c r="Z7" s="21">
        <v>-156.89836813976711</v>
      </c>
      <c r="AA7" s="22">
        <v>-201071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-1299516</v>
      </c>
      <c r="D13" s="29">
        <f>SUM(D6:D12)</f>
        <v>0</v>
      </c>
      <c r="E13" s="30">
        <f t="shared" si="0"/>
        <v>294990</v>
      </c>
      <c r="F13" s="31">
        <f t="shared" si="0"/>
        <v>-28447</v>
      </c>
      <c r="G13" s="31">
        <f t="shared" si="0"/>
        <v>-1421767</v>
      </c>
      <c r="H13" s="31">
        <f t="shared" si="0"/>
        <v>1476653</v>
      </c>
      <c r="I13" s="31">
        <f t="shared" si="0"/>
        <v>533988</v>
      </c>
      <c r="J13" s="31">
        <f t="shared" si="0"/>
        <v>588874</v>
      </c>
      <c r="K13" s="31">
        <f t="shared" si="0"/>
        <v>66649</v>
      </c>
      <c r="L13" s="31">
        <f t="shared" si="0"/>
        <v>151291</v>
      </c>
      <c r="M13" s="31">
        <f t="shared" si="0"/>
        <v>82148</v>
      </c>
      <c r="N13" s="31">
        <f t="shared" si="0"/>
        <v>300088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888962</v>
      </c>
      <c r="X13" s="31">
        <f t="shared" si="0"/>
        <v>-69285</v>
      </c>
      <c r="Y13" s="31">
        <f t="shared" si="0"/>
        <v>958247</v>
      </c>
      <c r="Z13" s="32">
        <f>+IF(X13&lt;&gt;0,+(Y13/X13)*100,0)</f>
        <v>-1383.0511654759327</v>
      </c>
      <c r="AA13" s="33">
        <f>SUM(AA6:AA12)</f>
        <v>-28447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439300</v>
      </c>
      <c r="D17" s="18"/>
      <c r="E17" s="19">
        <v>-29008</v>
      </c>
      <c r="F17" s="20">
        <v>570291</v>
      </c>
      <c r="G17" s="24">
        <v>441000</v>
      </c>
      <c r="H17" s="24">
        <v>-1701</v>
      </c>
      <c r="I17" s="24"/>
      <c r="J17" s="20">
        <v>439299</v>
      </c>
      <c r="K17" s="24">
        <v>68340</v>
      </c>
      <c r="L17" s="24"/>
      <c r="M17" s="20"/>
      <c r="N17" s="24">
        <v>68340</v>
      </c>
      <c r="O17" s="24"/>
      <c r="P17" s="24"/>
      <c r="Q17" s="20"/>
      <c r="R17" s="24"/>
      <c r="S17" s="24"/>
      <c r="T17" s="20"/>
      <c r="U17" s="24"/>
      <c r="V17" s="24"/>
      <c r="W17" s="24">
        <v>507639</v>
      </c>
      <c r="X17" s="20">
        <v>478127</v>
      </c>
      <c r="Y17" s="24">
        <v>29512</v>
      </c>
      <c r="Z17" s="25">
        <v>6.1724186251769924</v>
      </c>
      <c r="AA17" s="26">
        <v>570291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439300</v>
      </c>
      <c r="D25" s="29">
        <f t="shared" ref="D25:Y25" si="1">SUM(D15:D24)</f>
        <v>0</v>
      </c>
      <c r="E25" s="35">
        <f t="shared" si="1"/>
        <v>-29008</v>
      </c>
      <c r="F25" s="36">
        <f t="shared" si="1"/>
        <v>570291</v>
      </c>
      <c r="G25" s="36">
        <f t="shared" si="1"/>
        <v>441000</v>
      </c>
      <c r="H25" s="36">
        <f t="shared" si="1"/>
        <v>-1701</v>
      </c>
      <c r="I25" s="36">
        <f t="shared" si="1"/>
        <v>0</v>
      </c>
      <c r="J25" s="36">
        <f t="shared" si="1"/>
        <v>439299</v>
      </c>
      <c r="K25" s="36">
        <f t="shared" si="1"/>
        <v>68340</v>
      </c>
      <c r="L25" s="36">
        <f t="shared" si="1"/>
        <v>0</v>
      </c>
      <c r="M25" s="36">
        <f t="shared" si="1"/>
        <v>0</v>
      </c>
      <c r="N25" s="36">
        <f t="shared" si="1"/>
        <v>68340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507639</v>
      </c>
      <c r="X25" s="36">
        <f t="shared" si="1"/>
        <v>478127</v>
      </c>
      <c r="Y25" s="36">
        <f t="shared" si="1"/>
        <v>29512</v>
      </c>
      <c r="Z25" s="37">
        <f>+IF(X25&lt;&gt;0,+(Y25/X25)*100,0)</f>
        <v>6.1724186251769924</v>
      </c>
      <c r="AA25" s="38">
        <f>SUM(AA15:AA24)</f>
        <v>570291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-860216</v>
      </c>
      <c r="D26" s="29">
        <f>+D13+D25</f>
        <v>0</v>
      </c>
      <c r="E26" s="30">
        <f t="shared" si="2"/>
        <v>265982</v>
      </c>
      <c r="F26" s="31">
        <f t="shared" si="2"/>
        <v>541844</v>
      </c>
      <c r="G26" s="31">
        <f t="shared" si="2"/>
        <v>-980767</v>
      </c>
      <c r="H26" s="31">
        <f t="shared" si="2"/>
        <v>1474952</v>
      </c>
      <c r="I26" s="31">
        <f t="shared" si="2"/>
        <v>533988</v>
      </c>
      <c r="J26" s="31">
        <f t="shared" si="2"/>
        <v>1028173</v>
      </c>
      <c r="K26" s="31">
        <f t="shared" si="2"/>
        <v>134989</v>
      </c>
      <c r="L26" s="31">
        <f t="shared" si="2"/>
        <v>151291</v>
      </c>
      <c r="M26" s="31">
        <f t="shared" si="2"/>
        <v>82148</v>
      </c>
      <c r="N26" s="31">
        <f t="shared" si="2"/>
        <v>368428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1396601</v>
      </c>
      <c r="X26" s="31">
        <f t="shared" si="2"/>
        <v>408842</v>
      </c>
      <c r="Y26" s="31">
        <f t="shared" si="2"/>
        <v>987759</v>
      </c>
      <c r="Z26" s="32">
        <f>+IF(X26&lt;&gt;0,+(Y26/X26)*100,0)</f>
        <v>241.59919969083413</v>
      </c>
      <c r="AA26" s="33">
        <f>+AA13+AA25</f>
        <v>541844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-860216</v>
      </c>
      <c r="D45" s="42">
        <f t="shared" si="6"/>
        <v>0</v>
      </c>
      <c r="E45" s="43">
        <f t="shared" si="6"/>
        <v>265982</v>
      </c>
      <c r="F45" s="44">
        <f t="shared" si="6"/>
        <v>541844</v>
      </c>
      <c r="G45" s="44">
        <f t="shared" si="6"/>
        <v>-980767</v>
      </c>
      <c r="H45" s="44">
        <f t="shared" si="6"/>
        <v>1474952</v>
      </c>
      <c r="I45" s="44">
        <f t="shared" si="6"/>
        <v>533988</v>
      </c>
      <c r="J45" s="44">
        <f t="shared" si="6"/>
        <v>1028173</v>
      </c>
      <c r="K45" s="44">
        <f t="shared" si="6"/>
        <v>134989</v>
      </c>
      <c r="L45" s="44">
        <f t="shared" si="6"/>
        <v>151291</v>
      </c>
      <c r="M45" s="44">
        <f t="shared" si="6"/>
        <v>82148</v>
      </c>
      <c r="N45" s="44">
        <f t="shared" si="6"/>
        <v>368428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1396601</v>
      </c>
      <c r="X45" s="44">
        <f t="shared" si="6"/>
        <v>408842</v>
      </c>
      <c r="Y45" s="44">
        <f t="shared" si="6"/>
        <v>987759</v>
      </c>
      <c r="Z45" s="45">
        <f>+IF(X45&lt;&gt;0,+(Y45/X45)*100,0)</f>
        <v>241.59919969083413</v>
      </c>
      <c r="AA45" s="46">
        <f>+AA26-AA44</f>
        <v>541844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265982</v>
      </c>
      <c r="F47" s="20">
        <v>265982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132980</v>
      </c>
      <c r="Y47" s="20">
        <v>-132980</v>
      </c>
      <c r="Z47" s="47">
        <v>-100</v>
      </c>
      <c r="AA47" s="22">
        <v>265982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265982</v>
      </c>
      <c r="F50" s="52">
        <f t="shared" si="7"/>
        <v>265982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132980</v>
      </c>
      <c r="Y50" s="52">
        <f t="shared" si="7"/>
        <v>-132980</v>
      </c>
      <c r="Z50" s="53">
        <f>+IF(X50&lt;&gt;0,+(Y50/X50)*100,0)</f>
        <v>-100</v>
      </c>
      <c r="AA50" s="54">
        <f>SUM(AA47:AA49)</f>
        <v>265982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2528611</v>
      </c>
      <c r="D17" s="18"/>
      <c r="E17" s="19">
        <v>1554139</v>
      </c>
      <c r="F17" s="20">
        <v>1554139</v>
      </c>
      <c r="G17" s="24"/>
      <c r="H17" s="24"/>
      <c r="I17" s="24">
        <v>-654944</v>
      </c>
      <c r="J17" s="20">
        <v>-654944</v>
      </c>
      <c r="K17" s="24"/>
      <c r="L17" s="24">
        <v>2410948</v>
      </c>
      <c r="M17" s="20">
        <v>1519963</v>
      </c>
      <c r="N17" s="24">
        <v>3930911</v>
      </c>
      <c r="O17" s="24"/>
      <c r="P17" s="24"/>
      <c r="Q17" s="20"/>
      <c r="R17" s="24"/>
      <c r="S17" s="24"/>
      <c r="T17" s="20"/>
      <c r="U17" s="24"/>
      <c r="V17" s="24"/>
      <c r="W17" s="24">
        <v>3275967</v>
      </c>
      <c r="X17" s="20">
        <v>777066</v>
      </c>
      <c r="Y17" s="24">
        <v>2498901</v>
      </c>
      <c r="Z17" s="25">
        <v>321.58156450031271</v>
      </c>
      <c r="AA17" s="26">
        <v>1554139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2528611</v>
      </c>
      <c r="D25" s="29">
        <f t="shared" ref="D25:Y25" si="1">SUM(D15:D24)</f>
        <v>0</v>
      </c>
      <c r="E25" s="35">
        <f t="shared" si="1"/>
        <v>1554139</v>
      </c>
      <c r="F25" s="36">
        <f t="shared" si="1"/>
        <v>1554139</v>
      </c>
      <c r="G25" s="36">
        <f t="shared" si="1"/>
        <v>0</v>
      </c>
      <c r="H25" s="36">
        <f t="shared" si="1"/>
        <v>0</v>
      </c>
      <c r="I25" s="36">
        <f t="shared" si="1"/>
        <v>-654944</v>
      </c>
      <c r="J25" s="36">
        <f t="shared" si="1"/>
        <v>-654944</v>
      </c>
      <c r="K25" s="36">
        <f t="shared" si="1"/>
        <v>0</v>
      </c>
      <c r="L25" s="36">
        <f t="shared" si="1"/>
        <v>2410948</v>
      </c>
      <c r="M25" s="36">
        <f t="shared" si="1"/>
        <v>1519963</v>
      </c>
      <c r="N25" s="36">
        <f t="shared" si="1"/>
        <v>3930911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3275967</v>
      </c>
      <c r="X25" s="36">
        <f t="shared" si="1"/>
        <v>777066</v>
      </c>
      <c r="Y25" s="36">
        <f t="shared" si="1"/>
        <v>2498901</v>
      </c>
      <c r="Z25" s="37">
        <f>+IF(X25&lt;&gt;0,+(Y25/X25)*100,0)</f>
        <v>321.58156450031271</v>
      </c>
      <c r="AA25" s="38">
        <f>SUM(AA15:AA24)</f>
        <v>1554139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2528611</v>
      </c>
      <c r="D26" s="29">
        <f>+D13+D25</f>
        <v>0</v>
      </c>
      <c r="E26" s="30">
        <f t="shared" si="2"/>
        <v>1554139</v>
      </c>
      <c r="F26" s="31">
        <f t="shared" si="2"/>
        <v>1554139</v>
      </c>
      <c r="G26" s="31">
        <f t="shared" si="2"/>
        <v>0</v>
      </c>
      <c r="H26" s="31">
        <f t="shared" si="2"/>
        <v>0</v>
      </c>
      <c r="I26" s="31">
        <f t="shared" si="2"/>
        <v>-654944</v>
      </c>
      <c r="J26" s="31">
        <f t="shared" si="2"/>
        <v>-654944</v>
      </c>
      <c r="K26" s="31">
        <f t="shared" si="2"/>
        <v>0</v>
      </c>
      <c r="L26" s="31">
        <f t="shared" si="2"/>
        <v>2410948</v>
      </c>
      <c r="M26" s="31">
        <f t="shared" si="2"/>
        <v>1519963</v>
      </c>
      <c r="N26" s="31">
        <f t="shared" si="2"/>
        <v>3930911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3275967</v>
      </c>
      <c r="X26" s="31">
        <f t="shared" si="2"/>
        <v>777066</v>
      </c>
      <c r="Y26" s="31">
        <f t="shared" si="2"/>
        <v>2498901</v>
      </c>
      <c r="Z26" s="32">
        <f>+IF(X26&lt;&gt;0,+(Y26/X26)*100,0)</f>
        <v>321.58156450031271</v>
      </c>
      <c r="AA26" s="33">
        <f>+AA13+AA25</f>
        <v>1554139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-5500</v>
      </c>
      <c r="D32" s="18"/>
      <c r="E32" s="19">
        <v>-2053043</v>
      </c>
      <c r="F32" s="20">
        <v>-2053043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-1026522</v>
      </c>
      <c r="Y32" s="20">
        <v>1026522</v>
      </c>
      <c r="Z32" s="21">
        <v>-100</v>
      </c>
      <c r="AA32" s="22">
        <v>-2053043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-5500</v>
      </c>
      <c r="D37" s="29">
        <f t="shared" ref="D37:Y37" si="3">SUM(D29:D36)</f>
        <v>0</v>
      </c>
      <c r="E37" s="30">
        <f t="shared" si="3"/>
        <v>-2053043</v>
      </c>
      <c r="F37" s="31">
        <f t="shared" si="3"/>
        <v>-2053043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-1026522</v>
      </c>
      <c r="Y37" s="31">
        <f t="shared" si="3"/>
        <v>1026522</v>
      </c>
      <c r="Z37" s="32">
        <f>+IF(X37&lt;&gt;0,+(Y37/X37)*100,0)</f>
        <v>-100</v>
      </c>
      <c r="AA37" s="33">
        <f>SUM(AA29:AA36)</f>
        <v>-2053043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-5500</v>
      </c>
      <c r="D44" s="29">
        <f>+D37+D43</f>
        <v>0</v>
      </c>
      <c r="E44" s="30">
        <f t="shared" si="5"/>
        <v>-2053043</v>
      </c>
      <c r="F44" s="31">
        <f t="shared" si="5"/>
        <v>-2053043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-1026522</v>
      </c>
      <c r="Y44" s="31">
        <f t="shared" si="5"/>
        <v>1026522</v>
      </c>
      <c r="Z44" s="32">
        <f>+IF(X44&lt;&gt;0,+(Y44/X44)*100,0)</f>
        <v>-100</v>
      </c>
      <c r="AA44" s="33">
        <f>+AA37+AA43</f>
        <v>-2053043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2534111</v>
      </c>
      <c r="D45" s="42">
        <f t="shared" si="6"/>
        <v>0</v>
      </c>
      <c r="E45" s="43">
        <f t="shared" si="6"/>
        <v>3607182</v>
      </c>
      <c r="F45" s="44">
        <f t="shared" si="6"/>
        <v>3607182</v>
      </c>
      <c r="G45" s="44">
        <f t="shared" si="6"/>
        <v>0</v>
      </c>
      <c r="H45" s="44">
        <f t="shared" si="6"/>
        <v>0</v>
      </c>
      <c r="I45" s="44">
        <f t="shared" si="6"/>
        <v>-654944</v>
      </c>
      <c r="J45" s="44">
        <f t="shared" si="6"/>
        <v>-654944</v>
      </c>
      <c r="K45" s="44">
        <f t="shared" si="6"/>
        <v>0</v>
      </c>
      <c r="L45" s="44">
        <f t="shared" si="6"/>
        <v>2410948</v>
      </c>
      <c r="M45" s="44">
        <f t="shared" si="6"/>
        <v>1519963</v>
      </c>
      <c r="N45" s="44">
        <f t="shared" si="6"/>
        <v>3930911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3275967</v>
      </c>
      <c r="X45" s="44">
        <f t="shared" si="6"/>
        <v>1803588</v>
      </c>
      <c r="Y45" s="44">
        <f t="shared" si="6"/>
        <v>1472379</v>
      </c>
      <c r="Z45" s="45">
        <f>+IF(X45&lt;&gt;0,+(Y45/X45)*100,0)</f>
        <v>81.636105363309142</v>
      </c>
      <c r="AA45" s="46">
        <f>+AA26-AA44</f>
        <v>3607182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07B0D0-54A5-491C-83DA-B93AA4FE2DD0}"/>
</file>

<file path=customXml/itemProps2.xml><?xml version="1.0" encoding="utf-8"?>
<ds:datastoreItem xmlns:ds="http://schemas.openxmlformats.org/officeDocument/2006/customXml" ds:itemID="{55E1945C-05A2-4DF8-9A19-7B11BE59028B}"/>
</file>

<file path=customXml/itemProps3.xml><?xml version="1.0" encoding="utf-8"?>
<ds:datastoreItem xmlns:ds="http://schemas.openxmlformats.org/officeDocument/2006/customXml" ds:itemID="{3B337385-45B1-4148-AD69-B8C4B841AE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Summary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2024-02-28T17:08:46Z</dcterms:created>
  <dcterms:modified xsi:type="dcterms:W3CDTF">2024-02-28T17:10:57Z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